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-15" windowWidth="28500" windowHeight="6315" tabRatio="631"/>
  </bookViews>
  <sheets>
    <sheet name="7" sheetId="120" r:id="rId1"/>
  </sheets>
  <definedNames>
    <definedName name="_xlnm._FilterDatabase" localSheetId="0" hidden="1">'7'!$A$13:$CJ$18</definedName>
    <definedName name="_xlnm.Print_Area" localSheetId="0">'7'!$A$1:$CJ$19</definedName>
  </definedNames>
  <calcPr calcId="152511"/>
</workbook>
</file>

<file path=xl/calcChain.xml><?xml version="1.0" encoding="utf-8"?>
<calcChain xmlns="http://schemas.openxmlformats.org/spreadsheetml/2006/main">
  <c r="BX72" i="120" l="1"/>
  <c r="CI81" i="120" l="1"/>
  <c r="CH81" i="120"/>
  <c r="CG81" i="120"/>
  <c r="CF81" i="120"/>
  <c r="CE81" i="120"/>
  <c r="CD81" i="120"/>
  <c r="CC81" i="120"/>
  <c r="CB81" i="120"/>
  <c r="CA81" i="120"/>
  <c r="BZ81" i="120"/>
  <c r="BY81" i="120"/>
  <c r="BX81" i="120"/>
  <c r="BW81" i="120"/>
  <c r="BV81" i="120"/>
  <c r="CB131" i="120" l="1"/>
  <c r="CB129" i="120"/>
  <c r="BW63" i="120" l="1"/>
  <c r="BV62" i="120"/>
  <c r="BV63" i="120"/>
  <c r="CI132" i="120" l="1"/>
  <c r="CH132" i="120"/>
  <c r="CG132" i="120"/>
  <c r="CF132" i="120"/>
  <c r="CE132" i="120"/>
  <c r="CD132" i="120"/>
  <c r="CC132" i="120"/>
  <c r="CB132" i="120"/>
  <c r="CA132" i="120"/>
  <c r="BZ132" i="120"/>
  <c r="BY132" i="120"/>
  <c r="BX132" i="120"/>
  <c r="BW132" i="120"/>
  <c r="BV132" i="120"/>
  <c r="CI131" i="120"/>
  <c r="CH131" i="120"/>
  <c r="CG131" i="120"/>
  <c r="CF131" i="120"/>
  <c r="CE131" i="120"/>
  <c r="CD131" i="120"/>
  <c r="CC131" i="120"/>
  <c r="CA131" i="120"/>
  <c r="BZ131" i="120"/>
  <c r="BY131" i="120"/>
  <c r="BX131" i="120"/>
  <c r="BW131" i="120"/>
  <c r="BV131" i="120"/>
  <c r="CI130" i="120"/>
  <c r="CH130" i="120"/>
  <c r="CG130" i="120"/>
  <c r="CF130" i="120"/>
  <c r="CE130" i="120"/>
  <c r="CD130" i="120"/>
  <c r="CC130" i="120"/>
  <c r="CB130" i="120"/>
  <c r="CA130" i="120"/>
  <c r="BZ130" i="120"/>
  <c r="BY130" i="120"/>
  <c r="BX130" i="120"/>
  <c r="BW130" i="120"/>
  <c r="BV130" i="120"/>
  <c r="CI129" i="120"/>
  <c r="CH129" i="120"/>
  <c r="CG129" i="120"/>
  <c r="CF129" i="120"/>
  <c r="CE129" i="120"/>
  <c r="CD129" i="120"/>
  <c r="CC129" i="120"/>
  <c r="CA129" i="120"/>
  <c r="BZ129" i="120"/>
  <c r="BY129" i="120"/>
  <c r="BX129" i="120"/>
  <c r="BW129" i="120"/>
  <c r="BV129" i="120"/>
  <c r="CI128" i="120"/>
  <c r="CH128" i="120"/>
  <c r="CG128" i="120"/>
  <c r="CF128" i="120"/>
  <c r="CE128" i="120"/>
  <c r="CD128" i="120"/>
  <c r="CC128" i="120"/>
  <c r="CB128" i="120"/>
  <c r="CA128" i="120"/>
  <c r="BZ128" i="120"/>
  <c r="BY128" i="120"/>
  <c r="BX128" i="120"/>
  <c r="BW128" i="120"/>
  <c r="BV128" i="120"/>
  <c r="CI127" i="120"/>
  <c r="CH127" i="120"/>
  <c r="CG127" i="120"/>
  <c r="CF127" i="120"/>
  <c r="CE127" i="120"/>
  <c r="CD127" i="120"/>
  <c r="CC127" i="120"/>
  <c r="CB127" i="120"/>
  <c r="CA127" i="120"/>
  <c r="BZ127" i="120"/>
  <c r="BY127" i="120"/>
  <c r="BX127" i="120"/>
  <c r="BW127" i="120"/>
  <c r="BV127" i="120"/>
  <c r="CI126" i="120"/>
  <c r="CH126" i="120"/>
  <c r="CG126" i="120"/>
  <c r="CF126" i="120"/>
  <c r="CE126" i="120"/>
  <c r="CD126" i="120"/>
  <c r="CC126" i="120"/>
  <c r="CB126" i="120"/>
  <c r="CA126" i="120"/>
  <c r="BZ126" i="120"/>
  <c r="BY126" i="120"/>
  <c r="BX126" i="120"/>
  <c r="BW126" i="120"/>
  <c r="BV126" i="120"/>
  <c r="CI125" i="120"/>
  <c r="CH125" i="120"/>
  <c r="CG125" i="120"/>
  <c r="CF125" i="120"/>
  <c r="CE125" i="120"/>
  <c r="CD125" i="120"/>
  <c r="CC125" i="120"/>
  <c r="CB125" i="120"/>
  <c r="CA125" i="120"/>
  <c r="BZ125" i="120"/>
  <c r="BY125" i="120"/>
  <c r="BX125" i="120"/>
  <c r="BW125" i="120"/>
  <c r="BV125" i="120"/>
  <c r="CH124" i="120"/>
  <c r="CG124" i="120"/>
  <c r="CF124" i="120"/>
  <c r="CE124" i="120"/>
  <c r="CD124" i="120"/>
  <c r="CC124" i="120"/>
  <c r="CA124" i="120"/>
  <c r="BZ124" i="120"/>
  <c r="BY124" i="120"/>
  <c r="BX124" i="120"/>
  <c r="BW124" i="120"/>
  <c r="BV124" i="120"/>
  <c r="CH123" i="120"/>
  <c r="CG123" i="120"/>
  <c r="CF123" i="120"/>
  <c r="CE123" i="120"/>
  <c r="CD123" i="120"/>
  <c r="CC123" i="120"/>
  <c r="CA123" i="120"/>
  <c r="BZ123" i="120"/>
  <c r="BY123" i="120"/>
  <c r="BX123" i="120"/>
  <c r="BW123" i="120"/>
  <c r="BV123" i="120"/>
  <c r="CI122" i="120"/>
  <c r="CH122" i="120"/>
  <c r="CG122" i="120"/>
  <c r="CF122" i="120"/>
  <c r="CE122" i="120"/>
  <c r="CD122" i="120"/>
  <c r="CC122" i="120"/>
  <c r="CB122" i="120"/>
  <c r="CA122" i="120"/>
  <c r="BZ122" i="120"/>
  <c r="BY122" i="120"/>
  <c r="BX122" i="120"/>
  <c r="BW122" i="120"/>
  <c r="BV122" i="120"/>
  <c r="CI121" i="120"/>
  <c r="CH121" i="120"/>
  <c r="CG121" i="120"/>
  <c r="CF121" i="120"/>
  <c r="CE121" i="120"/>
  <c r="CD121" i="120"/>
  <c r="CC121" i="120"/>
  <c r="CB121" i="120"/>
  <c r="CA121" i="120"/>
  <c r="BZ121" i="120"/>
  <c r="BY121" i="120"/>
  <c r="BX121" i="120"/>
  <c r="BW121" i="120"/>
  <c r="BV121" i="120"/>
  <c r="CI120" i="120"/>
  <c r="CH120" i="120"/>
  <c r="CG120" i="120"/>
  <c r="CF120" i="120"/>
  <c r="CE120" i="120"/>
  <c r="CD120" i="120"/>
  <c r="CC120" i="120"/>
  <c r="CB120" i="120"/>
  <c r="CA120" i="120"/>
  <c r="BZ120" i="120"/>
  <c r="BY120" i="120"/>
  <c r="BX120" i="120"/>
  <c r="BW120" i="120"/>
  <c r="BV120" i="120"/>
  <c r="CI119" i="120"/>
  <c r="CH119" i="120"/>
  <c r="CG119" i="120"/>
  <c r="CF119" i="120"/>
  <c r="CE119" i="120"/>
  <c r="CD119" i="120"/>
  <c r="CC119" i="120"/>
  <c r="CB119" i="120"/>
  <c r="CA119" i="120"/>
  <c r="BZ119" i="120"/>
  <c r="BY119" i="120"/>
  <c r="BX119" i="120"/>
  <c r="BW119" i="120"/>
  <c r="BV119" i="120"/>
  <c r="CI118" i="120"/>
  <c r="CH118" i="120"/>
  <c r="CG118" i="120"/>
  <c r="CF118" i="120"/>
  <c r="CE118" i="120"/>
  <c r="CD118" i="120"/>
  <c r="CC118" i="120"/>
  <c r="CB118" i="120"/>
  <c r="CA118" i="120"/>
  <c r="BZ118" i="120"/>
  <c r="BY118" i="120"/>
  <c r="BX118" i="120"/>
  <c r="BW118" i="120"/>
  <c r="BV118" i="120"/>
  <c r="CI117" i="120"/>
  <c r="CH117" i="120"/>
  <c r="CG117" i="120"/>
  <c r="CF117" i="120"/>
  <c r="CE117" i="120"/>
  <c r="CD117" i="120"/>
  <c r="CC117" i="120"/>
  <c r="CB117" i="120"/>
  <c r="CA117" i="120"/>
  <c r="BZ117" i="120"/>
  <c r="BY117" i="120"/>
  <c r="BX117" i="120"/>
  <c r="BW117" i="120"/>
  <c r="BV117" i="120"/>
  <c r="CI116" i="120"/>
  <c r="CH116" i="120"/>
  <c r="CG116" i="120"/>
  <c r="CF116" i="120"/>
  <c r="CE116" i="120"/>
  <c r="CD116" i="120"/>
  <c r="CC116" i="120"/>
  <c r="CB116" i="120"/>
  <c r="CA116" i="120"/>
  <c r="BZ116" i="120"/>
  <c r="BY116" i="120"/>
  <c r="BX116" i="120"/>
  <c r="BW116" i="120"/>
  <c r="BV116" i="120"/>
  <c r="CI115" i="120"/>
  <c r="CH115" i="120"/>
  <c r="CG115" i="120"/>
  <c r="CF115" i="120"/>
  <c r="CE115" i="120"/>
  <c r="CD115" i="120"/>
  <c r="CC115" i="120"/>
  <c r="CB115" i="120"/>
  <c r="CA115" i="120"/>
  <c r="BZ115" i="120"/>
  <c r="BY115" i="120"/>
  <c r="BX115" i="120"/>
  <c r="BW115" i="120"/>
  <c r="BV115" i="120"/>
  <c r="CI114" i="120"/>
  <c r="CH114" i="120"/>
  <c r="CG114" i="120"/>
  <c r="CF114" i="120"/>
  <c r="CE114" i="120"/>
  <c r="CD114" i="120"/>
  <c r="CC114" i="120"/>
  <c r="CB114" i="120"/>
  <c r="CA114" i="120"/>
  <c r="BZ114" i="120"/>
  <c r="BY114" i="120"/>
  <c r="BX114" i="120"/>
  <c r="BW114" i="120"/>
  <c r="BV114" i="120"/>
  <c r="CI113" i="120"/>
  <c r="CH113" i="120"/>
  <c r="CG113" i="120"/>
  <c r="CF113" i="120"/>
  <c r="CE113" i="120"/>
  <c r="CD113" i="120"/>
  <c r="CC113" i="120"/>
  <c r="CB113" i="120"/>
  <c r="CA113" i="120"/>
  <c r="BZ113" i="120"/>
  <c r="BY113" i="120"/>
  <c r="BX113" i="120"/>
  <c r="BW113" i="120"/>
  <c r="BV113" i="120"/>
  <c r="CI112" i="120"/>
  <c r="CH112" i="120"/>
  <c r="CG112" i="120"/>
  <c r="CF112" i="120"/>
  <c r="CE112" i="120"/>
  <c r="CD112" i="120"/>
  <c r="CC112" i="120"/>
  <c r="CB112" i="120"/>
  <c r="CA112" i="120"/>
  <c r="BZ112" i="120"/>
  <c r="BY112" i="120"/>
  <c r="BX112" i="120"/>
  <c r="BW112" i="120"/>
  <c r="BV112" i="120"/>
  <c r="CE93" i="120" l="1"/>
  <c r="CI111" i="120" l="1"/>
  <c r="CH111" i="120"/>
  <c r="CG111" i="120"/>
  <c r="CF111" i="120"/>
  <c r="CE111" i="120"/>
  <c r="CD111" i="120"/>
  <c r="CC111" i="120"/>
  <c r="CB111" i="120"/>
  <c r="CA111" i="120"/>
  <c r="BZ111" i="120"/>
  <c r="BY111" i="120"/>
  <c r="BX111" i="120"/>
  <c r="BW111" i="120"/>
  <c r="BV111" i="120"/>
  <c r="CI110" i="120"/>
  <c r="CH110" i="120"/>
  <c r="CG110" i="120"/>
  <c r="CF110" i="120"/>
  <c r="CE110" i="120"/>
  <c r="CD110" i="120"/>
  <c r="CC110" i="120"/>
  <c r="CB110" i="120"/>
  <c r="CA110" i="120"/>
  <c r="BZ110" i="120"/>
  <c r="BY110" i="120"/>
  <c r="BX110" i="120"/>
  <c r="BW110" i="120"/>
  <c r="BV110" i="120"/>
  <c r="CI109" i="120"/>
  <c r="CH109" i="120"/>
  <c r="CG109" i="120"/>
  <c r="CF109" i="120"/>
  <c r="CE109" i="120"/>
  <c r="CD109" i="120"/>
  <c r="CC109" i="120"/>
  <c r="CB109" i="120"/>
  <c r="CA109" i="120"/>
  <c r="BZ109" i="120"/>
  <c r="BY109" i="120"/>
  <c r="BX109" i="120"/>
  <c r="BW109" i="120"/>
  <c r="BV109" i="120"/>
  <c r="CI108" i="120"/>
  <c r="CH108" i="120"/>
  <c r="CG108" i="120"/>
  <c r="CF108" i="120"/>
  <c r="CE108" i="120"/>
  <c r="CD108" i="120"/>
  <c r="CC108" i="120"/>
  <c r="CB108" i="120"/>
  <c r="CA108" i="120"/>
  <c r="BZ108" i="120"/>
  <c r="BY108" i="120"/>
  <c r="BX108" i="120"/>
  <c r="BW108" i="120"/>
  <c r="BV108" i="120"/>
  <c r="CI107" i="120"/>
  <c r="CH107" i="120"/>
  <c r="CG107" i="120"/>
  <c r="CF107" i="120"/>
  <c r="CE107" i="120"/>
  <c r="CD107" i="120"/>
  <c r="CC107" i="120"/>
  <c r="CB107" i="120"/>
  <c r="CA107" i="120"/>
  <c r="BZ107" i="120"/>
  <c r="BY107" i="120"/>
  <c r="BX107" i="120"/>
  <c r="BW107" i="120"/>
  <c r="BV107" i="120"/>
  <c r="CI106" i="120"/>
  <c r="CH106" i="120"/>
  <c r="CG106" i="120"/>
  <c r="CF106" i="120"/>
  <c r="CE106" i="120"/>
  <c r="CD106" i="120"/>
  <c r="CC106" i="120"/>
  <c r="CB106" i="120"/>
  <c r="CA106" i="120"/>
  <c r="BZ106" i="120"/>
  <c r="BY106" i="120"/>
  <c r="BX106" i="120"/>
  <c r="BW106" i="120"/>
  <c r="BV106" i="120"/>
  <c r="CI105" i="120"/>
  <c r="CH105" i="120"/>
  <c r="CG105" i="120"/>
  <c r="CF105" i="120"/>
  <c r="CE105" i="120"/>
  <c r="CD105" i="120"/>
  <c r="CC105" i="120"/>
  <c r="CB105" i="120"/>
  <c r="CA105" i="120"/>
  <c r="BZ105" i="120"/>
  <c r="BY105" i="120"/>
  <c r="BX105" i="120"/>
  <c r="BW105" i="120"/>
  <c r="BV105" i="120"/>
  <c r="CI104" i="120"/>
  <c r="CH104" i="120"/>
  <c r="CG104" i="120"/>
  <c r="CF104" i="120"/>
  <c r="CE104" i="120"/>
  <c r="CD104" i="120"/>
  <c r="CC104" i="120"/>
  <c r="CB104" i="120"/>
  <c r="CA104" i="120"/>
  <c r="BZ104" i="120"/>
  <c r="BY104" i="120"/>
  <c r="BX104" i="120"/>
  <c r="BW104" i="120"/>
  <c r="BV104" i="120"/>
  <c r="CI103" i="120"/>
  <c r="CH103" i="120"/>
  <c r="CG103" i="120"/>
  <c r="CF103" i="120"/>
  <c r="CE103" i="120"/>
  <c r="CD103" i="120"/>
  <c r="CC103" i="120"/>
  <c r="CB103" i="120"/>
  <c r="CA103" i="120"/>
  <c r="BZ103" i="120"/>
  <c r="BY103" i="120"/>
  <c r="BX103" i="120"/>
  <c r="BW103" i="120"/>
  <c r="BV103" i="120"/>
  <c r="CI102" i="120"/>
  <c r="CH102" i="120"/>
  <c r="CG102" i="120"/>
  <c r="CF102" i="120"/>
  <c r="CE102" i="120"/>
  <c r="CD102" i="120"/>
  <c r="CC102" i="120"/>
  <c r="CB102" i="120"/>
  <c r="CA102" i="120"/>
  <c r="BZ102" i="120"/>
  <c r="BY102" i="120"/>
  <c r="BX102" i="120"/>
  <c r="BW102" i="120"/>
  <c r="BV102" i="120"/>
  <c r="CI101" i="120"/>
  <c r="CH101" i="120"/>
  <c r="CG101" i="120"/>
  <c r="CF101" i="120"/>
  <c r="CE101" i="120"/>
  <c r="CD101" i="120"/>
  <c r="CC101" i="120"/>
  <c r="CB101" i="120"/>
  <c r="CA101" i="120"/>
  <c r="BZ101" i="120"/>
  <c r="BY101" i="120"/>
  <c r="BX101" i="120"/>
  <c r="BW101" i="120"/>
  <c r="BV101" i="120"/>
  <c r="CI100" i="120"/>
  <c r="CH100" i="120"/>
  <c r="CG100" i="120"/>
  <c r="CF100" i="120"/>
  <c r="CE100" i="120"/>
  <c r="CD100" i="120"/>
  <c r="CC100" i="120"/>
  <c r="CB100" i="120"/>
  <c r="CA100" i="120"/>
  <c r="BZ100" i="120"/>
  <c r="BY100" i="120"/>
  <c r="BX100" i="120"/>
  <c r="BW100" i="120"/>
  <c r="BV100" i="120"/>
  <c r="CI99" i="120"/>
  <c r="CH99" i="120"/>
  <c r="CG99" i="120"/>
  <c r="CF99" i="120"/>
  <c r="CE99" i="120"/>
  <c r="CD99" i="120"/>
  <c r="CC99" i="120"/>
  <c r="CB99" i="120"/>
  <c r="CA99" i="120"/>
  <c r="BZ99" i="120"/>
  <c r="BY99" i="120"/>
  <c r="BX99" i="120"/>
  <c r="BW99" i="120"/>
  <c r="BV99" i="120"/>
  <c r="AE97" i="120" l="1"/>
  <c r="AE25" i="120" s="1"/>
  <c r="AD97" i="120"/>
  <c r="AD25" i="120" s="1"/>
  <c r="AC97" i="120"/>
  <c r="AC25" i="120" s="1"/>
  <c r="AB97" i="120"/>
  <c r="AB25" i="120" s="1"/>
  <c r="AA97" i="120"/>
  <c r="AA25" i="120" s="1"/>
  <c r="Z97" i="120"/>
  <c r="Z25" i="120" s="1"/>
  <c r="Y97" i="120"/>
  <c r="Y25" i="120" s="1"/>
  <c r="X97" i="120"/>
  <c r="X25" i="120" s="1"/>
  <c r="W97" i="120"/>
  <c r="W25" i="120" s="1"/>
  <c r="V97" i="120"/>
  <c r="V25" i="120" s="1"/>
  <c r="U97" i="120"/>
  <c r="U25" i="120" s="1"/>
  <c r="T97" i="120"/>
  <c r="T25" i="120" s="1"/>
  <c r="S97" i="120"/>
  <c r="S25" i="120" s="1"/>
  <c r="R97" i="120"/>
  <c r="R25" i="120" s="1"/>
  <c r="AE89" i="120"/>
  <c r="AE87" i="120" s="1"/>
  <c r="AD89" i="120"/>
  <c r="AD87" i="120" s="1"/>
  <c r="AD22" i="120" s="1"/>
  <c r="AC89" i="120"/>
  <c r="AC87" i="120" s="1"/>
  <c r="AC22" i="120" s="1"/>
  <c r="AB89" i="120"/>
  <c r="AB87" i="120" s="1"/>
  <c r="AB22" i="120" s="1"/>
  <c r="AA89" i="120"/>
  <c r="AA87" i="120" s="1"/>
  <c r="AA22" i="120" s="1"/>
  <c r="Z89" i="120"/>
  <c r="Z87" i="120" s="1"/>
  <c r="Z22" i="120" s="1"/>
  <c r="Y89" i="120"/>
  <c r="Y87" i="120" s="1"/>
  <c r="Y22" i="120" s="1"/>
  <c r="X89" i="120"/>
  <c r="X87" i="120" s="1"/>
  <c r="X22" i="120" s="1"/>
  <c r="W89" i="120"/>
  <c r="W87" i="120" s="1"/>
  <c r="W22" i="120" s="1"/>
  <c r="V89" i="120"/>
  <c r="V87" i="120" s="1"/>
  <c r="V22" i="120" s="1"/>
  <c r="U89" i="120"/>
  <c r="U87" i="120" s="1"/>
  <c r="U22" i="120" s="1"/>
  <c r="T89" i="120"/>
  <c r="T87" i="120" s="1"/>
  <c r="T22" i="120" s="1"/>
  <c r="S89" i="120"/>
  <c r="S87" i="120" s="1"/>
  <c r="S22" i="120" s="1"/>
  <c r="R89" i="120"/>
  <c r="R87" i="120" s="1"/>
  <c r="R22" i="120" s="1"/>
  <c r="AE79" i="120"/>
  <c r="AD79" i="120"/>
  <c r="AC79" i="120"/>
  <c r="AB79" i="120"/>
  <c r="AA79" i="120"/>
  <c r="Z79" i="120"/>
  <c r="Y79" i="120"/>
  <c r="X79" i="120"/>
  <c r="W79" i="120"/>
  <c r="V79" i="120"/>
  <c r="U79" i="120"/>
  <c r="T79" i="120"/>
  <c r="S79" i="120"/>
  <c r="R79" i="120"/>
  <c r="AE77" i="120"/>
  <c r="AD77" i="120"/>
  <c r="AC77" i="120"/>
  <c r="AB77" i="120"/>
  <c r="AA77" i="120"/>
  <c r="Z77" i="120"/>
  <c r="Y77" i="120"/>
  <c r="X77" i="120"/>
  <c r="W77" i="120"/>
  <c r="V77" i="120"/>
  <c r="U77" i="120"/>
  <c r="T77" i="120"/>
  <c r="S77" i="120"/>
  <c r="R77" i="120"/>
  <c r="AE66" i="120"/>
  <c r="AE65" i="120" s="1"/>
  <c r="AD66" i="120"/>
  <c r="AD65" i="120" s="1"/>
  <c r="AC66" i="120"/>
  <c r="AB66" i="120"/>
  <c r="AB65" i="120" s="1"/>
  <c r="AA66" i="120"/>
  <c r="AA65" i="120" s="1"/>
  <c r="Z66" i="120"/>
  <c r="Z65" i="120" s="1"/>
  <c r="Y66" i="120"/>
  <c r="Y65" i="120" s="1"/>
  <c r="X66" i="120"/>
  <c r="X65" i="120" s="1"/>
  <c r="W66" i="120"/>
  <c r="W65" i="120" s="1"/>
  <c r="V66" i="120"/>
  <c r="V65" i="120" s="1"/>
  <c r="U66" i="120"/>
  <c r="U65" i="120" s="1"/>
  <c r="T66" i="120"/>
  <c r="T65" i="120" s="1"/>
  <c r="S66" i="120"/>
  <c r="S65" i="120" s="1"/>
  <c r="R66" i="120"/>
  <c r="R65" i="120" s="1"/>
  <c r="AC65" i="120"/>
  <c r="AE50" i="120"/>
  <c r="AE48" i="120" s="1"/>
  <c r="AD50" i="120"/>
  <c r="AD48" i="120" s="1"/>
  <c r="AC50" i="120"/>
  <c r="AB50" i="120"/>
  <c r="AB48" i="120" s="1"/>
  <c r="AA50" i="120"/>
  <c r="AA48" i="120" s="1"/>
  <c r="Z50" i="120"/>
  <c r="Z48" i="120" s="1"/>
  <c r="Y50" i="120"/>
  <c r="Y48" i="120" s="1"/>
  <c r="X50" i="120"/>
  <c r="X48" i="120" s="1"/>
  <c r="W50" i="120"/>
  <c r="W48" i="120" s="1"/>
  <c r="V50" i="120"/>
  <c r="V48" i="120" s="1"/>
  <c r="U50" i="120"/>
  <c r="U48" i="120" s="1"/>
  <c r="T50" i="120"/>
  <c r="T48" i="120" s="1"/>
  <c r="S50" i="120"/>
  <c r="S48" i="120" s="1"/>
  <c r="R50" i="120"/>
  <c r="R48" i="120" s="1"/>
  <c r="AC48" i="120"/>
  <c r="AE27" i="120"/>
  <c r="AE20" i="120" s="1"/>
  <c r="AD27" i="120"/>
  <c r="AD20" i="120" s="1"/>
  <c r="AC27" i="120"/>
  <c r="AB27" i="120"/>
  <c r="AA27" i="120"/>
  <c r="AA20" i="120" s="1"/>
  <c r="Z27" i="120"/>
  <c r="Z20" i="120" s="1"/>
  <c r="Y27" i="120"/>
  <c r="Y20" i="120" s="1"/>
  <c r="X27" i="120"/>
  <c r="X20" i="120" s="1"/>
  <c r="W27" i="120"/>
  <c r="W20" i="120" s="1"/>
  <c r="V27" i="120"/>
  <c r="V20" i="120" s="1"/>
  <c r="U27" i="120"/>
  <c r="U20" i="120" s="1"/>
  <c r="T27" i="120"/>
  <c r="T20" i="120" s="1"/>
  <c r="S27" i="120"/>
  <c r="S20" i="120" s="1"/>
  <c r="R27" i="120"/>
  <c r="R20" i="120" s="1"/>
  <c r="AE24" i="120"/>
  <c r="AD24" i="120"/>
  <c r="AC24" i="120"/>
  <c r="AB24" i="120"/>
  <c r="AA24" i="120"/>
  <c r="Z24" i="120"/>
  <c r="Y24" i="120"/>
  <c r="X24" i="120"/>
  <c r="W24" i="120"/>
  <c r="V24" i="120"/>
  <c r="U24" i="120"/>
  <c r="T24" i="120"/>
  <c r="S24" i="120"/>
  <c r="R24" i="120"/>
  <c r="AE23" i="120"/>
  <c r="AD23" i="120"/>
  <c r="AC23" i="120"/>
  <c r="AB23" i="120"/>
  <c r="AA23" i="120"/>
  <c r="Z23" i="120"/>
  <c r="Y23" i="120"/>
  <c r="X23" i="120"/>
  <c r="W23" i="120"/>
  <c r="V23" i="120"/>
  <c r="U23" i="120"/>
  <c r="T23" i="120"/>
  <c r="S23" i="120"/>
  <c r="R23" i="120"/>
  <c r="AC20" i="120"/>
  <c r="AB20" i="120"/>
  <c r="T76" i="120" l="1"/>
  <c r="T47" i="120" s="1"/>
  <c r="T21" i="120" s="1"/>
  <c r="T19" i="120" s="1"/>
  <c r="S76" i="120"/>
  <c r="X76" i="120"/>
  <c r="X47" i="120" s="1"/>
  <c r="X21" i="120" s="1"/>
  <c r="X19" i="120" s="1"/>
  <c r="AE76" i="120"/>
  <c r="AE47" i="120" s="1"/>
  <c r="AE21" i="120" s="1"/>
  <c r="AE19" i="120" s="1"/>
  <c r="AB76" i="120"/>
  <c r="AB47" i="120" s="1"/>
  <c r="AB21" i="120" s="1"/>
  <c r="AB19" i="120" s="1"/>
  <c r="AA76" i="120"/>
  <c r="AA47" i="120" s="1"/>
  <c r="AA21" i="120" s="1"/>
  <c r="AA19" i="120" s="1"/>
  <c r="Y76" i="120"/>
  <c r="Y47" i="120" s="1"/>
  <c r="Y21" i="120" s="1"/>
  <c r="Y19" i="120" s="1"/>
  <c r="W76" i="120"/>
  <c r="W47" i="120" s="1"/>
  <c r="W21" i="120" s="1"/>
  <c r="W19" i="120" s="1"/>
  <c r="AC76" i="120"/>
  <c r="AC47" i="120" s="1"/>
  <c r="AC21" i="120" s="1"/>
  <c r="AC19" i="120" s="1"/>
  <c r="U76" i="120"/>
  <c r="U47" i="120" s="1"/>
  <c r="U21" i="120" s="1"/>
  <c r="U19" i="120" s="1"/>
  <c r="R76" i="120"/>
  <c r="R47" i="120" s="1"/>
  <c r="R21" i="120" s="1"/>
  <c r="R19" i="120" s="1"/>
  <c r="V76" i="120"/>
  <c r="V47" i="120" s="1"/>
  <c r="V21" i="120" s="1"/>
  <c r="V19" i="120" s="1"/>
  <c r="Z76" i="120"/>
  <c r="Z47" i="120" s="1"/>
  <c r="Z21" i="120" s="1"/>
  <c r="Z19" i="120" s="1"/>
  <c r="AD76" i="120"/>
  <c r="AD47" i="120" s="1"/>
  <c r="AD21" i="120" s="1"/>
  <c r="AD19" i="120" s="1"/>
  <c r="S47" i="120"/>
  <c r="S21" i="120" s="1"/>
  <c r="S19" i="120" s="1"/>
  <c r="CI85" i="120"/>
  <c r="CI84" i="120"/>
  <c r="CI83" i="120"/>
  <c r="CH85" i="120"/>
  <c r="CH84" i="120"/>
  <c r="CH83" i="120"/>
  <c r="CG85" i="120"/>
  <c r="CG84" i="120"/>
  <c r="CG83" i="120"/>
  <c r="CF85" i="120"/>
  <c r="CF84" i="120"/>
  <c r="CF83" i="120"/>
  <c r="CE85" i="120"/>
  <c r="CE84" i="120"/>
  <c r="CE83" i="120"/>
  <c r="CD85" i="120"/>
  <c r="CD84" i="120"/>
  <c r="CD83" i="120"/>
  <c r="CC85" i="120"/>
  <c r="CC84" i="120"/>
  <c r="CC83" i="120"/>
  <c r="CB85" i="120"/>
  <c r="CB84" i="120"/>
  <c r="CB83" i="120"/>
  <c r="CA85" i="120"/>
  <c r="CA84" i="120"/>
  <c r="CA83" i="120"/>
  <c r="BZ85" i="120"/>
  <c r="BZ84" i="120"/>
  <c r="BZ83" i="120"/>
  <c r="BY85" i="120"/>
  <c r="BY84" i="120"/>
  <c r="BY83" i="120"/>
  <c r="BX85" i="120"/>
  <c r="BX84" i="120"/>
  <c r="BX83" i="120"/>
  <c r="BW85" i="120"/>
  <c r="BW84" i="120"/>
  <c r="BW83" i="120"/>
  <c r="BV85" i="120"/>
  <c r="BV84" i="120"/>
  <c r="BV83" i="120"/>
  <c r="BV68" i="120"/>
  <c r="BW68" i="120"/>
  <c r="BX68" i="120"/>
  <c r="BY68" i="120"/>
  <c r="BZ68" i="120"/>
  <c r="CA68" i="120"/>
  <c r="CB68" i="120"/>
  <c r="BV69" i="120"/>
  <c r="BW69" i="120"/>
  <c r="BX69" i="120"/>
  <c r="BY69" i="120"/>
  <c r="BZ69" i="120"/>
  <c r="CA69" i="120"/>
  <c r="CB69" i="120"/>
  <c r="CI72" i="120"/>
  <c r="CI71" i="120"/>
  <c r="CI70" i="120"/>
  <c r="CI69" i="120"/>
  <c r="CH72" i="120"/>
  <c r="CH71" i="120"/>
  <c r="CH70" i="120"/>
  <c r="CH69" i="120"/>
  <c r="CG72" i="120"/>
  <c r="CG71" i="120"/>
  <c r="CG70" i="120"/>
  <c r="CG69" i="120"/>
  <c r="CF72" i="120"/>
  <c r="CF71" i="120"/>
  <c r="CF70" i="120"/>
  <c r="CF69" i="120"/>
  <c r="CE72" i="120"/>
  <c r="CE71" i="120"/>
  <c r="CE70" i="120"/>
  <c r="CE69" i="120"/>
  <c r="CD72" i="120"/>
  <c r="CD71" i="120"/>
  <c r="CD70" i="120"/>
  <c r="CD69" i="120"/>
  <c r="CC72" i="120"/>
  <c r="CC71" i="120"/>
  <c r="CC70" i="120"/>
  <c r="CC69" i="120"/>
  <c r="CB72" i="120"/>
  <c r="CB71" i="120"/>
  <c r="CB70" i="120"/>
  <c r="CA72" i="120"/>
  <c r="CA71" i="120"/>
  <c r="CA70" i="120"/>
  <c r="BZ72" i="120"/>
  <c r="BZ71" i="120"/>
  <c r="BZ70" i="120"/>
  <c r="BY72" i="120"/>
  <c r="BY71" i="120"/>
  <c r="BY70" i="120"/>
  <c r="BX71" i="120"/>
  <c r="BX70" i="120"/>
  <c r="BW72" i="120"/>
  <c r="BW71" i="120"/>
  <c r="BW70" i="120"/>
  <c r="BV72" i="120"/>
  <c r="BV71" i="120"/>
  <c r="BV70" i="120"/>
  <c r="CI68" i="120"/>
  <c r="CH68" i="120"/>
  <c r="CG68" i="120"/>
  <c r="CF68" i="120"/>
  <c r="CE68" i="120"/>
  <c r="CD68" i="120"/>
  <c r="CC68" i="120"/>
  <c r="CI63" i="120"/>
  <c r="CH63" i="120"/>
  <c r="CG63" i="120"/>
  <c r="CF63" i="120"/>
  <c r="CE63" i="120"/>
  <c r="CD63" i="120"/>
  <c r="CC63" i="120"/>
  <c r="CB63" i="120"/>
  <c r="CA63" i="120"/>
  <c r="BZ63" i="120"/>
  <c r="BY63" i="120"/>
  <c r="BX63" i="120"/>
  <c r="CI98" i="120" l="1"/>
  <c r="CH98" i="120"/>
  <c r="CG98" i="120"/>
  <c r="CF98" i="120"/>
  <c r="CE98" i="120"/>
  <c r="CD98" i="120"/>
  <c r="CC98" i="120"/>
  <c r="CB98" i="120"/>
  <c r="CA98" i="120"/>
  <c r="BZ98" i="120"/>
  <c r="BY98" i="120"/>
  <c r="BX98" i="120"/>
  <c r="BW98" i="120"/>
  <c r="BV98" i="120"/>
  <c r="BV91" i="120"/>
  <c r="BW91" i="120"/>
  <c r="BX91" i="120"/>
  <c r="BY91" i="120"/>
  <c r="BZ91" i="120"/>
  <c r="CA91" i="120"/>
  <c r="CB91" i="120"/>
  <c r="CC91" i="120"/>
  <c r="CD91" i="120"/>
  <c r="CE91" i="120"/>
  <c r="CF91" i="120"/>
  <c r="CG91" i="120"/>
  <c r="CH91" i="120"/>
  <c r="CI91" i="120"/>
  <c r="BV92" i="120"/>
  <c r="BW92" i="120"/>
  <c r="BX92" i="120"/>
  <c r="BY92" i="120"/>
  <c r="BZ92" i="120"/>
  <c r="CA92" i="120"/>
  <c r="CB92" i="120"/>
  <c r="CC92" i="120"/>
  <c r="CD92" i="120"/>
  <c r="CE92" i="120"/>
  <c r="CF92" i="120"/>
  <c r="CG92" i="120"/>
  <c r="CH92" i="120"/>
  <c r="CI92" i="120"/>
  <c r="BV93" i="120"/>
  <c r="BW93" i="120"/>
  <c r="BX93" i="120"/>
  <c r="BY93" i="120"/>
  <c r="BZ93" i="120"/>
  <c r="CA93" i="120"/>
  <c r="CB93" i="120"/>
  <c r="CC93" i="120"/>
  <c r="CD93" i="120"/>
  <c r="CF93" i="120"/>
  <c r="CG93" i="120"/>
  <c r="CH93" i="120"/>
  <c r="CI93" i="120"/>
  <c r="BV94" i="120"/>
  <c r="BW94" i="120"/>
  <c r="BX94" i="120"/>
  <c r="BY94" i="120"/>
  <c r="BZ94" i="120"/>
  <c r="CA94" i="120"/>
  <c r="CB94" i="120"/>
  <c r="CC94" i="120"/>
  <c r="CD94" i="120"/>
  <c r="CE94" i="120"/>
  <c r="CF94" i="120"/>
  <c r="CG94" i="120"/>
  <c r="CH94" i="120"/>
  <c r="CI94" i="120"/>
  <c r="CI90" i="120"/>
  <c r="CH90" i="120"/>
  <c r="CG90" i="120"/>
  <c r="CF90" i="120"/>
  <c r="CE90" i="120"/>
  <c r="CD90" i="120"/>
  <c r="CC90" i="120"/>
  <c r="CB90" i="120"/>
  <c r="CA90" i="120"/>
  <c r="BZ90" i="120"/>
  <c r="BY90" i="120"/>
  <c r="BX90" i="120"/>
  <c r="BW90" i="120"/>
  <c r="BV90" i="120"/>
  <c r="BV82" i="120"/>
  <c r="BW82" i="120"/>
  <c r="BX82" i="120"/>
  <c r="BY82" i="120"/>
  <c r="BZ82" i="120"/>
  <c r="CA82" i="120"/>
  <c r="CB82" i="120"/>
  <c r="CC82" i="120"/>
  <c r="CD82" i="120"/>
  <c r="CE82" i="120"/>
  <c r="CF82" i="120"/>
  <c r="CG82" i="120"/>
  <c r="CH82" i="120"/>
  <c r="CI82" i="120"/>
  <c r="BV86" i="120"/>
  <c r="BW86" i="120"/>
  <c r="BX86" i="120"/>
  <c r="BY86" i="120"/>
  <c r="BZ86" i="120"/>
  <c r="CA86" i="120"/>
  <c r="CB86" i="120"/>
  <c r="CC86" i="120"/>
  <c r="CD86" i="120"/>
  <c r="CE86" i="120"/>
  <c r="CF86" i="120"/>
  <c r="CG86" i="120"/>
  <c r="CH86" i="120"/>
  <c r="CI86" i="120"/>
  <c r="CI80" i="120"/>
  <c r="CH80" i="120"/>
  <c r="CG80" i="120"/>
  <c r="CF80" i="120"/>
  <c r="CE80" i="120"/>
  <c r="CD80" i="120"/>
  <c r="CC80" i="120"/>
  <c r="CB80" i="120"/>
  <c r="CA80" i="120"/>
  <c r="BZ80" i="120"/>
  <c r="BY80" i="120"/>
  <c r="BX80" i="120"/>
  <c r="BW80" i="120"/>
  <c r="BV80" i="120"/>
  <c r="BV78" i="120"/>
  <c r="BW78" i="120"/>
  <c r="BX78" i="120"/>
  <c r="BY78" i="120"/>
  <c r="BZ78" i="120"/>
  <c r="CA78" i="120"/>
  <c r="CB78" i="120"/>
  <c r="CC78" i="120"/>
  <c r="CD78" i="120"/>
  <c r="CE78" i="120"/>
  <c r="CF78" i="120"/>
  <c r="CG78" i="120"/>
  <c r="CH78" i="120"/>
  <c r="CI78" i="120"/>
  <c r="BV73" i="120"/>
  <c r="BW73" i="120"/>
  <c r="BX73" i="120"/>
  <c r="BY73" i="120"/>
  <c r="BZ73" i="120"/>
  <c r="CA73" i="120"/>
  <c r="CB73" i="120"/>
  <c r="CC73" i="120"/>
  <c r="CD73" i="120"/>
  <c r="CE73" i="120"/>
  <c r="CF73" i="120"/>
  <c r="CG73" i="120"/>
  <c r="CH73" i="120"/>
  <c r="CI73" i="120"/>
  <c r="CI67" i="120"/>
  <c r="CH67" i="120"/>
  <c r="CG67" i="120"/>
  <c r="CF67" i="120"/>
  <c r="CE67" i="120"/>
  <c r="CD67" i="120"/>
  <c r="CC67" i="120"/>
  <c r="CB67" i="120"/>
  <c r="CA67" i="120"/>
  <c r="BZ67" i="120"/>
  <c r="BY67" i="120"/>
  <c r="BX67" i="120"/>
  <c r="BW67" i="120"/>
  <c r="BV67" i="120"/>
  <c r="BV52" i="120"/>
  <c r="BW52" i="120"/>
  <c r="BX52" i="120"/>
  <c r="BY52" i="120"/>
  <c r="BZ52" i="120"/>
  <c r="CA52" i="120"/>
  <c r="CB52" i="120"/>
  <c r="CC52" i="120"/>
  <c r="CD52" i="120"/>
  <c r="CE52" i="120"/>
  <c r="CF52" i="120"/>
  <c r="CG52" i="120"/>
  <c r="CH52" i="120"/>
  <c r="CI52" i="120"/>
  <c r="BV53" i="120"/>
  <c r="BW53" i="120"/>
  <c r="BX53" i="120"/>
  <c r="BY53" i="120"/>
  <c r="BZ53" i="120"/>
  <c r="CA53" i="120"/>
  <c r="CB53" i="120"/>
  <c r="CC53" i="120"/>
  <c r="CD53" i="120"/>
  <c r="CE53" i="120"/>
  <c r="CF53" i="120"/>
  <c r="CG53" i="120"/>
  <c r="CH53" i="120"/>
  <c r="CI53" i="120"/>
  <c r="BV54" i="120"/>
  <c r="BW54" i="120"/>
  <c r="BX54" i="120"/>
  <c r="BY54" i="120"/>
  <c r="BZ54" i="120"/>
  <c r="CA54" i="120"/>
  <c r="CB54" i="120"/>
  <c r="CC54" i="120"/>
  <c r="CD54" i="120"/>
  <c r="CE54" i="120"/>
  <c r="CF54" i="120"/>
  <c r="CG54" i="120"/>
  <c r="CH54" i="120"/>
  <c r="CI54" i="120"/>
  <c r="BV55" i="120"/>
  <c r="BW55" i="120"/>
  <c r="BX55" i="120"/>
  <c r="BY55" i="120"/>
  <c r="BZ55" i="120"/>
  <c r="CA55" i="120"/>
  <c r="CB55" i="120"/>
  <c r="CC55" i="120"/>
  <c r="CD55" i="120"/>
  <c r="CE55" i="120"/>
  <c r="CF55" i="120"/>
  <c r="CG55" i="120"/>
  <c r="CH55" i="120"/>
  <c r="BV56" i="120"/>
  <c r="BW56" i="120"/>
  <c r="BX56" i="120"/>
  <c r="BY56" i="120"/>
  <c r="BZ56" i="120"/>
  <c r="CA56" i="120"/>
  <c r="CB56" i="120"/>
  <c r="CC56" i="120"/>
  <c r="CD56" i="120"/>
  <c r="CE56" i="120"/>
  <c r="CF56" i="120"/>
  <c r="CG56" i="120"/>
  <c r="CH56" i="120"/>
  <c r="CI56" i="120"/>
  <c r="BV57" i="120"/>
  <c r="BW57" i="120"/>
  <c r="BX57" i="120"/>
  <c r="BY57" i="120"/>
  <c r="BZ57" i="120"/>
  <c r="CA57" i="120"/>
  <c r="CB57" i="120"/>
  <c r="CC57" i="120"/>
  <c r="CD57" i="120"/>
  <c r="CE57" i="120"/>
  <c r="CF57" i="120"/>
  <c r="CG57" i="120"/>
  <c r="CH57" i="120"/>
  <c r="CI57" i="120"/>
  <c r="BV58" i="120"/>
  <c r="BW58" i="120"/>
  <c r="BX58" i="120"/>
  <c r="BY58" i="120"/>
  <c r="BZ58" i="120"/>
  <c r="CA58" i="120"/>
  <c r="CB58" i="120"/>
  <c r="CC58" i="120"/>
  <c r="CD58" i="120"/>
  <c r="CE58" i="120"/>
  <c r="CF58" i="120"/>
  <c r="CG58" i="120"/>
  <c r="CH58" i="120"/>
  <c r="CI58" i="120"/>
  <c r="BV59" i="120"/>
  <c r="BW59" i="120"/>
  <c r="BX59" i="120"/>
  <c r="BY59" i="120"/>
  <c r="BZ59" i="120"/>
  <c r="CA59" i="120"/>
  <c r="CB59" i="120"/>
  <c r="CC59" i="120"/>
  <c r="CD59" i="120"/>
  <c r="CE59" i="120"/>
  <c r="CF59" i="120"/>
  <c r="CG59" i="120"/>
  <c r="CH59" i="120"/>
  <c r="CI59" i="120"/>
  <c r="BV60" i="120"/>
  <c r="BW60" i="120"/>
  <c r="BX60" i="120"/>
  <c r="BY60" i="120"/>
  <c r="BZ60" i="120"/>
  <c r="CA60" i="120"/>
  <c r="CB60" i="120"/>
  <c r="CC60" i="120"/>
  <c r="CD60" i="120"/>
  <c r="CE60" i="120"/>
  <c r="CF60" i="120"/>
  <c r="CG60" i="120"/>
  <c r="CH60" i="120"/>
  <c r="CI60" i="120"/>
  <c r="BV61" i="120"/>
  <c r="BW61" i="120"/>
  <c r="BX61" i="120"/>
  <c r="BY61" i="120"/>
  <c r="BZ61" i="120"/>
  <c r="CA61" i="120"/>
  <c r="CB61" i="120"/>
  <c r="CC61" i="120"/>
  <c r="CD61" i="120"/>
  <c r="CE61" i="120"/>
  <c r="CF61" i="120"/>
  <c r="CG61" i="120"/>
  <c r="CH61" i="120"/>
  <c r="CI61" i="120"/>
  <c r="BW62" i="120"/>
  <c r="BX62" i="120"/>
  <c r="BY62" i="120"/>
  <c r="BZ62" i="120"/>
  <c r="CA62" i="120"/>
  <c r="CB62" i="120"/>
  <c r="CC62" i="120"/>
  <c r="CD62" i="120"/>
  <c r="CE62" i="120"/>
  <c r="CF62" i="120"/>
  <c r="CG62" i="120"/>
  <c r="CH62" i="120"/>
  <c r="CI62" i="120"/>
  <c r="BV64" i="120"/>
  <c r="BW64" i="120"/>
  <c r="BX64" i="120"/>
  <c r="BY64" i="120"/>
  <c r="BZ64" i="120"/>
  <c r="CA64" i="120"/>
  <c r="CB64" i="120"/>
  <c r="CC64" i="120"/>
  <c r="CD64" i="120"/>
  <c r="CE64" i="120"/>
  <c r="CF64" i="120"/>
  <c r="CG64" i="120"/>
  <c r="CH64" i="120"/>
  <c r="CI64" i="120"/>
  <c r="BW51" i="120"/>
  <c r="BX51" i="120"/>
  <c r="BY51" i="120"/>
  <c r="BZ51" i="120"/>
  <c r="CA51" i="120"/>
  <c r="CB51" i="120"/>
  <c r="CC51" i="120"/>
  <c r="CD51" i="120"/>
  <c r="CE51" i="120"/>
  <c r="CF51" i="120"/>
  <c r="CG51" i="120"/>
  <c r="CH51" i="120"/>
  <c r="CI51" i="120"/>
  <c r="BV51" i="120"/>
  <c r="E97" i="120"/>
  <c r="E25" i="120" s="1"/>
  <c r="F97" i="120"/>
  <c r="F25" i="120" s="1"/>
  <c r="G97" i="120"/>
  <c r="G25" i="120" s="1"/>
  <c r="H97" i="120"/>
  <c r="H25" i="120" s="1"/>
  <c r="I97" i="120"/>
  <c r="I25" i="120" s="1"/>
  <c r="J97" i="120"/>
  <c r="J25" i="120" s="1"/>
  <c r="K97" i="120"/>
  <c r="K25" i="120" s="1"/>
  <c r="L97" i="120"/>
  <c r="L25" i="120" s="1"/>
  <c r="M97" i="120"/>
  <c r="M25" i="120" s="1"/>
  <c r="N97" i="120"/>
  <c r="N25" i="120" s="1"/>
  <c r="O97" i="120"/>
  <c r="O25" i="120" s="1"/>
  <c r="P97" i="120"/>
  <c r="P25" i="120" s="1"/>
  <c r="Q97" i="120"/>
  <c r="Q25" i="120" s="1"/>
  <c r="AF97" i="120"/>
  <c r="AF25" i="120" s="1"/>
  <c r="AG97" i="120"/>
  <c r="AG25" i="120" s="1"/>
  <c r="AH97" i="120"/>
  <c r="AH25" i="120" s="1"/>
  <c r="AI97" i="120"/>
  <c r="AI25" i="120" s="1"/>
  <c r="AJ97" i="120"/>
  <c r="AJ25" i="120" s="1"/>
  <c r="AK97" i="120"/>
  <c r="AK25" i="120" s="1"/>
  <c r="AL97" i="120"/>
  <c r="AL25" i="120" s="1"/>
  <c r="AM97" i="120"/>
  <c r="AM25" i="120" s="1"/>
  <c r="AN97" i="120"/>
  <c r="AN25" i="120" s="1"/>
  <c r="AO97" i="120"/>
  <c r="AO25" i="120" s="1"/>
  <c r="AP97" i="120"/>
  <c r="AP25" i="120" s="1"/>
  <c r="AQ97" i="120"/>
  <c r="AQ25" i="120" s="1"/>
  <c r="AR97" i="120"/>
  <c r="AR25" i="120" s="1"/>
  <c r="AS97" i="120"/>
  <c r="AS25" i="120" s="1"/>
  <c r="AT97" i="120"/>
  <c r="AT25" i="120" s="1"/>
  <c r="AU97" i="120"/>
  <c r="AU25" i="120" s="1"/>
  <c r="AV97" i="120"/>
  <c r="AV25" i="120" s="1"/>
  <c r="AW97" i="120"/>
  <c r="AW25" i="120" s="1"/>
  <c r="AX97" i="120"/>
  <c r="AX25" i="120" s="1"/>
  <c r="AY97" i="120"/>
  <c r="AY25" i="120" s="1"/>
  <c r="AZ97" i="120"/>
  <c r="AZ25" i="120" s="1"/>
  <c r="BA97" i="120"/>
  <c r="BA25" i="120" s="1"/>
  <c r="BB97" i="120"/>
  <c r="BB25" i="120" s="1"/>
  <c r="BC97" i="120"/>
  <c r="BC25" i="120" s="1"/>
  <c r="BD97" i="120"/>
  <c r="BD25" i="120" s="1"/>
  <c r="BE97" i="120"/>
  <c r="BE25" i="120" s="1"/>
  <c r="BF97" i="120"/>
  <c r="BF25" i="120" s="1"/>
  <c r="BG97" i="120"/>
  <c r="BG25" i="120" s="1"/>
  <c r="BH97" i="120"/>
  <c r="BH25" i="120" s="1"/>
  <c r="BI97" i="120"/>
  <c r="BI25" i="120" s="1"/>
  <c r="BJ97" i="120"/>
  <c r="BJ25" i="120" s="1"/>
  <c r="BK97" i="120"/>
  <c r="BK25" i="120" s="1"/>
  <c r="BL97" i="120"/>
  <c r="BL25" i="120" s="1"/>
  <c r="BM97" i="120"/>
  <c r="BM25" i="120" s="1"/>
  <c r="BN97" i="120"/>
  <c r="BN25" i="120" s="1"/>
  <c r="BO97" i="120"/>
  <c r="BO25" i="120" s="1"/>
  <c r="BP97" i="120"/>
  <c r="BP25" i="120" s="1"/>
  <c r="BQ97" i="120"/>
  <c r="BQ25" i="120" s="1"/>
  <c r="BR97" i="120"/>
  <c r="BR25" i="120" s="1"/>
  <c r="BS97" i="120"/>
  <c r="BS25" i="120" s="1"/>
  <c r="BT97" i="120"/>
  <c r="BT25" i="120" s="1"/>
  <c r="BU97" i="120"/>
  <c r="BU25" i="120" s="1"/>
  <c r="D97" i="120"/>
  <c r="D25" i="120" s="1"/>
  <c r="E89" i="120"/>
  <c r="E87" i="120" s="1"/>
  <c r="E22" i="120" s="1"/>
  <c r="F89" i="120"/>
  <c r="F87" i="120" s="1"/>
  <c r="F22" i="120" s="1"/>
  <c r="G89" i="120"/>
  <c r="G87" i="120" s="1"/>
  <c r="G22" i="120" s="1"/>
  <c r="H89" i="120"/>
  <c r="H87" i="120" s="1"/>
  <c r="H22" i="120" s="1"/>
  <c r="I89" i="120"/>
  <c r="I87" i="120" s="1"/>
  <c r="I22" i="120" s="1"/>
  <c r="J89" i="120"/>
  <c r="J87" i="120" s="1"/>
  <c r="J22" i="120" s="1"/>
  <c r="K89" i="120"/>
  <c r="K87" i="120" s="1"/>
  <c r="K22" i="120" s="1"/>
  <c r="L89" i="120"/>
  <c r="L87" i="120" s="1"/>
  <c r="L22" i="120" s="1"/>
  <c r="M89" i="120"/>
  <c r="M87" i="120" s="1"/>
  <c r="M22" i="120" s="1"/>
  <c r="N89" i="120"/>
  <c r="N87" i="120" s="1"/>
  <c r="N22" i="120" s="1"/>
  <c r="O89" i="120"/>
  <c r="O87" i="120" s="1"/>
  <c r="O22" i="120" s="1"/>
  <c r="P89" i="120"/>
  <c r="P87" i="120" s="1"/>
  <c r="P22" i="120" s="1"/>
  <c r="Q89" i="120"/>
  <c r="Q87" i="120" s="1"/>
  <c r="Q22" i="120" s="1"/>
  <c r="AF89" i="120"/>
  <c r="AF87" i="120" s="1"/>
  <c r="AF22" i="120" s="1"/>
  <c r="AG89" i="120"/>
  <c r="AG87" i="120" s="1"/>
  <c r="AG22" i="120" s="1"/>
  <c r="AH89" i="120"/>
  <c r="AH87" i="120" s="1"/>
  <c r="AH22" i="120" s="1"/>
  <c r="AI89" i="120"/>
  <c r="AI87" i="120" s="1"/>
  <c r="AI22" i="120" s="1"/>
  <c r="AJ89" i="120"/>
  <c r="AJ87" i="120" s="1"/>
  <c r="AJ22" i="120" s="1"/>
  <c r="AK89" i="120"/>
  <c r="AK87" i="120" s="1"/>
  <c r="AK22" i="120" s="1"/>
  <c r="AL89" i="120"/>
  <c r="AL87" i="120" s="1"/>
  <c r="AL22" i="120" s="1"/>
  <c r="AM89" i="120"/>
  <c r="AM87" i="120" s="1"/>
  <c r="AM22" i="120" s="1"/>
  <c r="AN89" i="120"/>
  <c r="AN87" i="120" s="1"/>
  <c r="AN22" i="120" s="1"/>
  <c r="AO89" i="120"/>
  <c r="AO87" i="120" s="1"/>
  <c r="AO22" i="120" s="1"/>
  <c r="AP89" i="120"/>
  <c r="AP87" i="120" s="1"/>
  <c r="AP22" i="120" s="1"/>
  <c r="AQ89" i="120"/>
  <c r="AQ87" i="120" s="1"/>
  <c r="AQ22" i="120" s="1"/>
  <c r="AR89" i="120"/>
  <c r="AR87" i="120" s="1"/>
  <c r="AR22" i="120" s="1"/>
  <c r="AS89" i="120"/>
  <c r="AS87" i="120" s="1"/>
  <c r="AS22" i="120" s="1"/>
  <c r="AT89" i="120"/>
  <c r="AT87" i="120" s="1"/>
  <c r="AT22" i="120" s="1"/>
  <c r="AU89" i="120"/>
  <c r="AU87" i="120" s="1"/>
  <c r="AU22" i="120" s="1"/>
  <c r="AV89" i="120"/>
  <c r="AV87" i="120" s="1"/>
  <c r="AV22" i="120" s="1"/>
  <c r="AW89" i="120"/>
  <c r="AW87" i="120" s="1"/>
  <c r="AW22" i="120" s="1"/>
  <c r="AX89" i="120"/>
  <c r="AX87" i="120" s="1"/>
  <c r="AX22" i="120" s="1"/>
  <c r="AY89" i="120"/>
  <c r="AY87" i="120" s="1"/>
  <c r="AY22" i="120" s="1"/>
  <c r="AZ89" i="120"/>
  <c r="AZ87" i="120" s="1"/>
  <c r="AZ22" i="120" s="1"/>
  <c r="BA89" i="120"/>
  <c r="BA87" i="120" s="1"/>
  <c r="BA22" i="120" s="1"/>
  <c r="BB89" i="120"/>
  <c r="BB87" i="120" s="1"/>
  <c r="BB22" i="120" s="1"/>
  <c r="BC89" i="120"/>
  <c r="BC87" i="120" s="1"/>
  <c r="BC22" i="120" s="1"/>
  <c r="BD89" i="120"/>
  <c r="BD87" i="120" s="1"/>
  <c r="BD22" i="120" s="1"/>
  <c r="BE89" i="120"/>
  <c r="BE87" i="120" s="1"/>
  <c r="BE22" i="120" s="1"/>
  <c r="BF89" i="120"/>
  <c r="BF87" i="120" s="1"/>
  <c r="BF22" i="120" s="1"/>
  <c r="BG89" i="120"/>
  <c r="BG87" i="120" s="1"/>
  <c r="BG22" i="120" s="1"/>
  <c r="BH89" i="120"/>
  <c r="BH87" i="120" s="1"/>
  <c r="BI89" i="120"/>
  <c r="BI87" i="120" s="1"/>
  <c r="BI22" i="120" s="1"/>
  <c r="BJ89" i="120"/>
  <c r="BJ87" i="120" s="1"/>
  <c r="BJ22" i="120" s="1"/>
  <c r="BK89" i="120"/>
  <c r="BK87" i="120" s="1"/>
  <c r="BK22" i="120" s="1"/>
  <c r="BL89" i="120"/>
  <c r="BL87" i="120" s="1"/>
  <c r="BL22" i="120" s="1"/>
  <c r="BM89" i="120"/>
  <c r="BM87" i="120" s="1"/>
  <c r="BM22" i="120" s="1"/>
  <c r="BN89" i="120"/>
  <c r="BN87" i="120" s="1"/>
  <c r="BN22" i="120" s="1"/>
  <c r="BO89" i="120"/>
  <c r="BO87" i="120" s="1"/>
  <c r="BO22" i="120" s="1"/>
  <c r="BP89" i="120"/>
  <c r="BP87" i="120" s="1"/>
  <c r="BP22" i="120" s="1"/>
  <c r="BQ89" i="120"/>
  <c r="BQ87" i="120" s="1"/>
  <c r="BQ22" i="120" s="1"/>
  <c r="BR89" i="120"/>
  <c r="BR87" i="120" s="1"/>
  <c r="BR22" i="120" s="1"/>
  <c r="BS89" i="120"/>
  <c r="BS87" i="120" s="1"/>
  <c r="BS22" i="120" s="1"/>
  <c r="BT89" i="120"/>
  <c r="BT87" i="120" s="1"/>
  <c r="BT22" i="120" s="1"/>
  <c r="BU89" i="120"/>
  <c r="BU87" i="120" s="1"/>
  <c r="BU22" i="120" s="1"/>
  <c r="D89" i="120"/>
  <c r="D87" i="120" s="1"/>
  <c r="D22" i="120" s="1"/>
  <c r="E79" i="120"/>
  <c r="F79" i="120"/>
  <c r="G79" i="120"/>
  <c r="H79" i="120"/>
  <c r="I79" i="120"/>
  <c r="J79" i="120"/>
  <c r="K79" i="120"/>
  <c r="L79" i="120"/>
  <c r="M79" i="120"/>
  <c r="N79" i="120"/>
  <c r="O79" i="120"/>
  <c r="P79" i="120"/>
  <c r="Q79" i="120"/>
  <c r="AF79" i="120"/>
  <c r="AG79" i="120"/>
  <c r="AH79" i="120"/>
  <c r="AI79" i="120"/>
  <c r="AJ79" i="120"/>
  <c r="AK79" i="120"/>
  <c r="AL79" i="120"/>
  <c r="AM79" i="120"/>
  <c r="AN79" i="120"/>
  <c r="AO79" i="120"/>
  <c r="AP79" i="120"/>
  <c r="AQ79" i="120"/>
  <c r="AR79" i="120"/>
  <c r="AS79" i="120"/>
  <c r="AT79" i="120"/>
  <c r="AU79" i="120"/>
  <c r="AV79" i="120"/>
  <c r="AW79" i="120"/>
  <c r="AX79" i="120"/>
  <c r="AY79" i="120"/>
  <c r="AZ79" i="120"/>
  <c r="BA79" i="120"/>
  <c r="BB79" i="120"/>
  <c r="BC79" i="120"/>
  <c r="BD79" i="120"/>
  <c r="BE79" i="120"/>
  <c r="BF79" i="120"/>
  <c r="BG79" i="120"/>
  <c r="BH79" i="120"/>
  <c r="BI79" i="120"/>
  <c r="BJ79" i="120"/>
  <c r="BK79" i="120"/>
  <c r="BL79" i="120"/>
  <c r="BM79" i="120"/>
  <c r="BN79" i="120"/>
  <c r="BO79" i="120"/>
  <c r="BP79" i="120"/>
  <c r="BQ79" i="120"/>
  <c r="BR79" i="120"/>
  <c r="BS79" i="120"/>
  <c r="BT79" i="120"/>
  <c r="BU79" i="120"/>
  <c r="D79" i="120"/>
  <c r="E77" i="120"/>
  <c r="F77" i="120"/>
  <c r="G77" i="120"/>
  <c r="H77" i="120"/>
  <c r="I77" i="120"/>
  <c r="J77" i="120"/>
  <c r="K77" i="120"/>
  <c r="L77" i="120"/>
  <c r="M77" i="120"/>
  <c r="N77" i="120"/>
  <c r="O77" i="120"/>
  <c r="P77" i="120"/>
  <c r="Q77" i="120"/>
  <c r="AF77" i="120"/>
  <c r="AG77" i="120"/>
  <c r="AH77" i="120"/>
  <c r="AI77" i="120"/>
  <c r="AJ77" i="120"/>
  <c r="AK77" i="120"/>
  <c r="AL77" i="120"/>
  <c r="AM77" i="120"/>
  <c r="AN77" i="120"/>
  <c r="AO77" i="120"/>
  <c r="AP77" i="120"/>
  <c r="AQ77" i="120"/>
  <c r="AR77" i="120"/>
  <c r="AS77" i="120"/>
  <c r="AT77" i="120"/>
  <c r="AU77" i="120"/>
  <c r="AV77" i="120"/>
  <c r="AW77" i="120"/>
  <c r="AX77" i="120"/>
  <c r="AY77" i="120"/>
  <c r="AZ77" i="120"/>
  <c r="BA77" i="120"/>
  <c r="BB77" i="120"/>
  <c r="BC77" i="120"/>
  <c r="BD77" i="120"/>
  <c r="BE77" i="120"/>
  <c r="BF77" i="120"/>
  <c r="BG77" i="120"/>
  <c r="BH77" i="120"/>
  <c r="BI77" i="120"/>
  <c r="BJ77" i="120"/>
  <c r="BK77" i="120"/>
  <c r="BL77" i="120"/>
  <c r="BM77" i="120"/>
  <c r="BN77" i="120"/>
  <c r="BO77" i="120"/>
  <c r="BP77" i="120"/>
  <c r="BQ77" i="120"/>
  <c r="BR77" i="120"/>
  <c r="BS77" i="120"/>
  <c r="BT77" i="120"/>
  <c r="BU77" i="120"/>
  <c r="D77" i="120"/>
  <c r="E66" i="120"/>
  <c r="E65" i="120" s="1"/>
  <c r="F66" i="120"/>
  <c r="F65" i="120" s="1"/>
  <c r="G66" i="120"/>
  <c r="G65" i="120" s="1"/>
  <c r="H66" i="120"/>
  <c r="H65" i="120" s="1"/>
  <c r="I66" i="120"/>
  <c r="I65" i="120" s="1"/>
  <c r="J66" i="120"/>
  <c r="J65" i="120" s="1"/>
  <c r="K66" i="120"/>
  <c r="K65" i="120" s="1"/>
  <c r="L66" i="120"/>
  <c r="L65" i="120" s="1"/>
  <c r="M66" i="120"/>
  <c r="M65" i="120" s="1"/>
  <c r="N66" i="120"/>
  <c r="N65" i="120" s="1"/>
  <c r="O66" i="120"/>
  <c r="O65" i="120" s="1"/>
  <c r="P66" i="120"/>
  <c r="P65" i="120" s="1"/>
  <c r="Q66" i="120"/>
  <c r="Q65" i="120" s="1"/>
  <c r="AF66" i="120"/>
  <c r="AF65" i="120" s="1"/>
  <c r="AG66" i="120"/>
  <c r="AG65" i="120" s="1"/>
  <c r="AH66" i="120"/>
  <c r="AH65" i="120" s="1"/>
  <c r="AI66" i="120"/>
  <c r="AI65" i="120" s="1"/>
  <c r="AJ66" i="120"/>
  <c r="AJ65" i="120" s="1"/>
  <c r="AK66" i="120"/>
  <c r="AK65" i="120" s="1"/>
  <c r="AL66" i="120"/>
  <c r="AL65" i="120" s="1"/>
  <c r="AM66" i="120"/>
  <c r="AM65" i="120" s="1"/>
  <c r="AN66" i="120"/>
  <c r="AN65" i="120" s="1"/>
  <c r="AO66" i="120"/>
  <c r="AO65" i="120" s="1"/>
  <c r="AP66" i="120"/>
  <c r="AP65" i="120" s="1"/>
  <c r="AQ66" i="120"/>
  <c r="AQ65" i="120" s="1"/>
  <c r="AR66" i="120"/>
  <c r="AR65" i="120" s="1"/>
  <c r="AS66" i="120"/>
  <c r="AS65" i="120" s="1"/>
  <c r="AT66" i="120"/>
  <c r="AT65" i="120" s="1"/>
  <c r="AU66" i="120"/>
  <c r="AU65" i="120" s="1"/>
  <c r="AV66" i="120"/>
  <c r="AV65" i="120" s="1"/>
  <c r="AW66" i="120"/>
  <c r="AW65" i="120" s="1"/>
  <c r="AX66" i="120"/>
  <c r="AX65" i="120" s="1"/>
  <c r="AY66" i="120"/>
  <c r="AY65" i="120" s="1"/>
  <c r="AZ66" i="120"/>
  <c r="AZ65" i="120" s="1"/>
  <c r="BA66" i="120"/>
  <c r="BA65" i="120" s="1"/>
  <c r="BB66" i="120"/>
  <c r="BB65" i="120" s="1"/>
  <c r="BC66" i="120"/>
  <c r="BC65" i="120" s="1"/>
  <c r="BD66" i="120"/>
  <c r="BD65" i="120" s="1"/>
  <c r="BE66" i="120"/>
  <c r="BE65" i="120" s="1"/>
  <c r="BF66" i="120"/>
  <c r="BF65" i="120" s="1"/>
  <c r="BG66" i="120"/>
  <c r="BG65" i="120" s="1"/>
  <c r="BH66" i="120"/>
  <c r="BH65" i="120" s="1"/>
  <c r="BI66" i="120"/>
  <c r="BI65" i="120" s="1"/>
  <c r="BJ66" i="120"/>
  <c r="BJ65" i="120" s="1"/>
  <c r="BK66" i="120"/>
  <c r="BK65" i="120" s="1"/>
  <c r="BL66" i="120"/>
  <c r="BL65" i="120" s="1"/>
  <c r="BM66" i="120"/>
  <c r="BM65" i="120" s="1"/>
  <c r="BN66" i="120"/>
  <c r="BN65" i="120" s="1"/>
  <c r="BO66" i="120"/>
  <c r="BO65" i="120" s="1"/>
  <c r="BP66" i="120"/>
  <c r="BP65" i="120" s="1"/>
  <c r="BQ66" i="120"/>
  <c r="BQ65" i="120" s="1"/>
  <c r="BR66" i="120"/>
  <c r="BR65" i="120" s="1"/>
  <c r="BS66" i="120"/>
  <c r="BS65" i="120" s="1"/>
  <c r="BT66" i="120"/>
  <c r="BT65" i="120" s="1"/>
  <c r="BU66" i="120"/>
  <c r="BU65" i="120" s="1"/>
  <c r="D66" i="120"/>
  <c r="D65" i="120" s="1"/>
  <c r="E50" i="120"/>
  <c r="E48" i="120" s="1"/>
  <c r="F50" i="120"/>
  <c r="F48" i="120" s="1"/>
  <c r="G50" i="120"/>
  <c r="G48" i="120" s="1"/>
  <c r="H50" i="120"/>
  <c r="H48" i="120" s="1"/>
  <c r="I50" i="120"/>
  <c r="I48" i="120" s="1"/>
  <c r="J50" i="120"/>
  <c r="J48" i="120" s="1"/>
  <c r="K50" i="120"/>
  <c r="K48" i="120" s="1"/>
  <c r="L50" i="120"/>
  <c r="L48" i="120" s="1"/>
  <c r="M50" i="120"/>
  <c r="M48" i="120" s="1"/>
  <c r="N50" i="120"/>
  <c r="N48" i="120" s="1"/>
  <c r="O50" i="120"/>
  <c r="O48" i="120" s="1"/>
  <c r="P50" i="120"/>
  <c r="P48" i="120" s="1"/>
  <c r="Q50" i="120"/>
  <c r="Q48" i="120" s="1"/>
  <c r="AF50" i="120"/>
  <c r="AF48" i="120" s="1"/>
  <c r="AG50" i="120"/>
  <c r="AG48" i="120" s="1"/>
  <c r="AH50" i="120"/>
  <c r="AH48" i="120" s="1"/>
  <c r="AI50" i="120"/>
  <c r="AI48" i="120" s="1"/>
  <c r="AJ50" i="120"/>
  <c r="AJ48" i="120" s="1"/>
  <c r="AK50" i="120"/>
  <c r="AK48" i="120" s="1"/>
  <c r="AL50" i="120"/>
  <c r="AL48" i="120" s="1"/>
  <c r="AM50" i="120"/>
  <c r="AM48" i="120" s="1"/>
  <c r="AN50" i="120"/>
  <c r="AN48" i="120" s="1"/>
  <c r="AO50" i="120"/>
  <c r="AO48" i="120" s="1"/>
  <c r="AP50" i="120"/>
  <c r="AP48" i="120" s="1"/>
  <c r="AQ50" i="120"/>
  <c r="AQ48" i="120" s="1"/>
  <c r="AR50" i="120"/>
  <c r="AR48" i="120" s="1"/>
  <c r="AS50" i="120"/>
  <c r="AS48" i="120" s="1"/>
  <c r="AT50" i="120"/>
  <c r="AT48" i="120" s="1"/>
  <c r="AU50" i="120"/>
  <c r="AU48" i="120" s="1"/>
  <c r="AV50" i="120"/>
  <c r="AV48" i="120" s="1"/>
  <c r="AW50" i="120"/>
  <c r="AW48" i="120" s="1"/>
  <c r="AX50" i="120"/>
  <c r="AX48" i="120" s="1"/>
  <c r="AY50" i="120"/>
  <c r="AY48" i="120" s="1"/>
  <c r="AZ50" i="120"/>
  <c r="AZ48" i="120" s="1"/>
  <c r="BA50" i="120"/>
  <c r="BA48" i="120" s="1"/>
  <c r="BB50" i="120"/>
  <c r="BB48" i="120" s="1"/>
  <c r="BC50" i="120"/>
  <c r="BC48" i="120" s="1"/>
  <c r="BD50" i="120"/>
  <c r="BD48" i="120" s="1"/>
  <c r="BE50" i="120"/>
  <c r="BE48" i="120" s="1"/>
  <c r="BF50" i="120"/>
  <c r="BF48" i="120" s="1"/>
  <c r="BG50" i="120"/>
  <c r="BG48" i="120" s="1"/>
  <c r="BH50" i="120"/>
  <c r="BH48" i="120" s="1"/>
  <c r="BI50" i="120"/>
  <c r="BI48" i="120" s="1"/>
  <c r="BJ50" i="120"/>
  <c r="BJ48" i="120" s="1"/>
  <c r="BK50" i="120"/>
  <c r="BK48" i="120" s="1"/>
  <c r="BL50" i="120"/>
  <c r="BL48" i="120" s="1"/>
  <c r="BM50" i="120"/>
  <c r="BM48" i="120" s="1"/>
  <c r="BN50" i="120"/>
  <c r="BN48" i="120" s="1"/>
  <c r="BO50" i="120"/>
  <c r="BO48" i="120" s="1"/>
  <c r="BP50" i="120"/>
  <c r="BP48" i="120" s="1"/>
  <c r="BQ50" i="120"/>
  <c r="BQ48" i="120" s="1"/>
  <c r="BR50" i="120"/>
  <c r="BR48" i="120" s="1"/>
  <c r="BS50" i="120"/>
  <c r="BS48" i="120" s="1"/>
  <c r="BT50" i="120"/>
  <c r="BT48" i="120" s="1"/>
  <c r="BU50" i="120"/>
  <c r="BU48" i="120" s="1"/>
  <c r="D50" i="120"/>
  <c r="D48" i="120" s="1"/>
  <c r="E27" i="120"/>
  <c r="E20" i="120" s="1"/>
  <c r="F27" i="120"/>
  <c r="F20" i="120" s="1"/>
  <c r="G27" i="120"/>
  <c r="G20" i="120" s="1"/>
  <c r="H27" i="120"/>
  <c r="H20" i="120" s="1"/>
  <c r="I27" i="120"/>
  <c r="I20" i="120" s="1"/>
  <c r="J27" i="120"/>
  <c r="J20" i="120" s="1"/>
  <c r="K27" i="120"/>
  <c r="K20" i="120" s="1"/>
  <c r="L27" i="120"/>
  <c r="L20" i="120" s="1"/>
  <c r="M27" i="120"/>
  <c r="M20" i="120" s="1"/>
  <c r="N27" i="120"/>
  <c r="N20" i="120" s="1"/>
  <c r="O27" i="120"/>
  <c r="O20" i="120" s="1"/>
  <c r="P27" i="120"/>
  <c r="P20" i="120" s="1"/>
  <c r="Q27" i="120"/>
  <c r="Q20" i="120" s="1"/>
  <c r="AF27" i="120"/>
  <c r="AF20" i="120" s="1"/>
  <c r="AG27" i="120"/>
  <c r="AG20" i="120" s="1"/>
  <c r="AH27" i="120"/>
  <c r="AH20" i="120" s="1"/>
  <c r="AI27" i="120"/>
  <c r="AI20" i="120" s="1"/>
  <c r="AJ27" i="120"/>
  <c r="AJ20" i="120" s="1"/>
  <c r="AK27" i="120"/>
  <c r="AK20" i="120" s="1"/>
  <c r="AL27" i="120"/>
  <c r="AL20" i="120" s="1"/>
  <c r="AM27" i="120"/>
  <c r="AM20" i="120" s="1"/>
  <c r="AN27" i="120"/>
  <c r="AN20" i="120" s="1"/>
  <c r="AO27" i="120"/>
  <c r="AO20" i="120" s="1"/>
  <c r="AP27" i="120"/>
  <c r="AP20" i="120" s="1"/>
  <c r="AQ27" i="120"/>
  <c r="AQ20" i="120" s="1"/>
  <c r="AR27" i="120"/>
  <c r="AR20" i="120" s="1"/>
  <c r="AS27" i="120"/>
  <c r="AS20" i="120" s="1"/>
  <c r="AT27" i="120"/>
  <c r="AT20" i="120" s="1"/>
  <c r="AU27" i="120"/>
  <c r="AU20" i="120" s="1"/>
  <c r="AV27" i="120"/>
  <c r="AV20" i="120" s="1"/>
  <c r="AW27" i="120"/>
  <c r="AW20" i="120" s="1"/>
  <c r="AX27" i="120"/>
  <c r="AX20" i="120" s="1"/>
  <c r="AY27" i="120"/>
  <c r="AY20" i="120" s="1"/>
  <c r="AZ27" i="120"/>
  <c r="AZ20" i="120" s="1"/>
  <c r="BA27" i="120"/>
  <c r="BA20" i="120" s="1"/>
  <c r="BB27" i="120"/>
  <c r="BB20" i="120" s="1"/>
  <c r="BC27" i="120"/>
  <c r="BC20" i="120" s="1"/>
  <c r="BD27" i="120"/>
  <c r="BD20" i="120" s="1"/>
  <c r="BE27" i="120"/>
  <c r="BE20" i="120" s="1"/>
  <c r="BF27" i="120"/>
  <c r="BF20" i="120" s="1"/>
  <c r="BG27" i="120"/>
  <c r="BG20" i="120" s="1"/>
  <c r="BH27" i="120"/>
  <c r="BH20" i="120" s="1"/>
  <c r="BI27" i="120"/>
  <c r="BI20" i="120" s="1"/>
  <c r="BJ27" i="120"/>
  <c r="BJ20" i="120" s="1"/>
  <c r="BK27" i="120"/>
  <c r="BK20" i="120" s="1"/>
  <c r="BL27" i="120"/>
  <c r="BL20" i="120" s="1"/>
  <c r="BM27" i="120"/>
  <c r="BM20" i="120" s="1"/>
  <c r="BN27" i="120"/>
  <c r="BN20" i="120" s="1"/>
  <c r="BO27" i="120"/>
  <c r="BO20" i="120" s="1"/>
  <c r="BP27" i="120"/>
  <c r="BP20" i="120" s="1"/>
  <c r="BQ27" i="120"/>
  <c r="BQ20" i="120" s="1"/>
  <c r="BR27" i="120"/>
  <c r="BR20" i="120" s="1"/>
  <c r="BS27" i="120"/>
  <c r="BS20" i="120" s="1"/>
  <c r="BT27" i="120"/>
  <c r="BT20" i="120" s="1"/>
  <c r="BU27" i="120"/>
  <c r="BU20" i="120" s="1"/>
  <c r="BV27" i="120"/>
  <c r="BV20" i="120" s="1"/>
  <c r="BW27" i="120"/>
  <c r="BW20" i="120" s="1"/>
  <c r="BX27" i="120"/>
  <c r="BX20" i="120" s="1"/>
  <c r="BY27" i="120"/>
  <c r="BY20" i="120" s="1"/>
  <c r="BZ27" i="120"/>
  <c r="BZ20" i="120" s="1"/>
  <c r="CA27" i="120"/>
  <c r="CA20" i="120" s="1"/>
  <c r="CB27" i="120"/>
  <c r="CB20" i="120" s="1"/>
  <c r="CC27" i="120"/>
  <c r="CC20" i="120" s="1"/>
  <c r="CD27" i="120"/>
  <c r="CD20" i="120" s="1"/>
  <c r="CE27" i="120"/>
  <c r="CE20" i="120" s="1"/>
  <c r="CF27" i="120"/>
  <c r="CF20" i="120" s="1"/>
  <c r="CG27" i="120"/>
  <c r="CG20" i="120" s="1"/>
  <c r="CH27" i="120"/>
  <c r="CH20" i="120" s="1"/>
  <c r="CI27" i="120"/>
  <c r="CI20" i="120" s="1"/>
  <c r="D27" i="120"/>
  <c r="D20" i="120" s="1"/>
  <c r="E23" i="120"/>
  <c r="F23" i="120"/>
  <c r="G23" i="120"/>
  <c r="H23" i="120"/>
  <c r="I23" i="120"/>
  <c r="J23" i="120"/>
  <c r="K23" i="120"/>
  <c r="L23" i="120"/>
  <c r="M23" i="120"/>
  <c r="N23" i="120"/>
  <c r="O23" i="120"/>
  <c r="P23" i="120"/>
  <c r="Q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AR23" i="120"/>
  <c r="AS23" i="120"/>
  <c r="AT23" i="120"/>
  <c r="AU23" i="120"/>
  <c r="AV23" i="120"/>
  <c r="AW23" i="120"/>
  <c r="AX23" i="120"/>
  <c r="AY23" i="120"/>
  <c r="AZ23" i="120"/>
  <c r="BA23" i="120"/>
  <c r="BB23" i="120"/>
  <c r="BC23" i="120"/>
  <c r="BD23" i="120"/>
  <c r="BE23" i="120"/>
  <c r="BF23" i="120"/>
  <c r="BG23" i="120"/>
  <c r="BH23" i="120"/>
  <c r="BI23" i="120"/>
  <c r="BJ23" i="120"/>
  <c r="BK23" i="120"/>
  <c r="BL23" i="120"/>
  <c r="BM23" i="120"/>
  <c r="BN23" i="120"/>
  <c r="BO23" i="120"/>
  <c r="BP23" i="120"/>
  <c r="BQ23" i="120"/>
  <c r="BR23" i="120"/>
  <c r="BS23" i="120"/>
  <c r="BT23" i="120"/>
  <c r="BU23" i="120"/>
  <c r="BV23" i="120"/>
  <c r="BW23" i="120"/>
  <c r="BX23" i="120"/>
  <c r="BY23" i="120"/>
  <c r="BZ23" i="120"/>
  <c r="CA23" i="120"/>
  <c r="CB23" i="120"/>
  <c r="CC23" i="120"/>
  <c r="CD23" i="120"/>
  <c r="CE23" i="120"/>
  <c r="CF23" i="120"/>
  <c r="CG23" i="120"/>
  <c r="CH23" i="120"/>
  <c r="CI23" i="120"/>
  <c r="E24" i="120"/>
  <c r="F24" i="120"/>
  <c r="G24" i="120"/>
  <c r="H24" i="120"/>
  <c r="I24" i="120"/>
  <c r="J24" i="120"/>
  <c r="K24" i="120"/>
  <c r="L24" i="120"/>
  <c r="M24" i="120"/>
  <c r="N24" i="120"/>
  <c r="O24" i="120"/>
  <c r="P24" i="120"/>
  <c r="Q24" i="120"/>
  <c r="AF24" i="120"/>
  <c r="AG24" i="120"/>
  <c r="AH24" i="120"/>
  <c r="AI24" i="120"/>
  <c r="AJ24" i="120"/>
  <c r="AK24" i="120"/>
  <c r="AL24" i="120"/>
  <c r="AM24" i="120"/>
  <c r="AN24" i="120"/>
  <c r="AO24" i="120"/>
  <c r="AP24" i="120"/>
  <c r="AQ24" i="120"/>
  <c r="AR24" i="120"/>
  <c r="AS24" i="120"/>
  <c r="AT24" i="120"/>
  <c r="AU24" i="120"/>
  <c r="AV24" i="120"/>
  <c r="AW24" i="120"/>
  <c r="AX24" i="120"/>
  <c r="AY24" i="120"/>
  <c r="AZ24" i="120"/>
  <c r="BA24" i="120"/>
  <c r="BB24" i="120"/>
  <c r="BC24" i="120"/>
  <c r="BD24" i="120"/>
  <c r="BE24" i="120"/>
  <c r="BF24" i="120"/>
  <c r="BG24" i="120"/>
  <c r="BH24" i="120"/>
  <c r="BI24" i="120"/>
  <c r="BJ24" i="120"/>
  <c r="BK24" i="120"/>
  <c r="BL24" i="120"/>
  <c r="BM24" i="120"/>
  <c r="BN24" i="120"/>
  <c r="BO24" i="120"/>
  <c r="BP24" i="120"/>
  <c r="BQ24" i="120"/>
  <c r="BR24" i="120"/>
  <c r="BS24" i="120"/>
  <c r="BT24" i="120"/>
  <c r="BU24" i="120"/>
  <c r="BV24" i="120"/>
  <c r="BW24" i="120"/>
  <c r="BX24" i="120"/>
  <c r="BY24" i="120"/>
  <c r="BZ24" i="120"/>
  <c r="CA24" i="120"/>
  <c r="CB24" i="120"/>
  <c r="CC24" i="120"/>
  <c r="CD24" i="120"/>
  <c r="CE24" i="120"/>
  <c r="CF24" i="120"/>
  <c r="CG24" i="120"/>
  <c r="CH24" i="120"/>
  <c r="CI24" i="120"/>
  <c r="D24" i="120"/>
  <c r="D23" i="120"/>
  <c r="BW77" i="120" l="1"/>
  <c r="BH22" i="120"/>
  <c r="BV87" i="120"/>
  <c r="CH97" i="120"/>
  <c r="CH25" i="120" s="1"/>
  <c r="BY77" i="120"/>
  <c r="CC77" i="120"/>
  <c r="CG77" i="120"/>
  <c r="CA89" i="120"/>
  <c r="CA87" i="120" s="1"/>
  <c r="CA22" i="120" s="1"/>
  <c r="CH89" i="120"/>
  <c r="CH87" i="120" s="1"/>
  <c r="CH22" i="120" s="1"/>
  <c r="CA97" i="120"/>
  <c r="CA25" i="120" s="1"/>
  <c r="CD97" i="120"/>
  <c r="CD25" i="120" s="1"/>
  <c r="BV50" i="120"/>
  <c r="BV48" i="120" s="1"/>
  <c r="BZ66" i="120"/>
  <c r="BZ65" i="120" s="1"/>
  <c r="CD66" i="120"/>
  <c r="CD65" i="120" s="1"/>
  <c r="CH66" i="120"/>
  <c r="CH65" i="120" s="1"/>
  <c r="CF50" i="120"/>
  <c r="CF48" i="120" s="1"/>
  <c r="BX50" i="120"/>
  <c r="BX48" i="120" s="1"/>
  <c r="CE50" i="120"/>
  <c r="CE48" i="120" s="1"/>
  <c r="BW50" i="120"/>
  <c r="BW48" i="120" s="1"/>
  <c r="CI66" i="120"/>
  <c r="CI65" i="120" s="1"/>
  <c r="CE66" i="120"/>
  <c r="CE65" i="120" s="1"/>
  <c r="BW66" i="120"/>
  <c r="BW65" i="120" s="1"/>
  <c r="BX77" i="120"/>
  <c r="CA77" i="120"/>
  <c r="CE79" i="120"/>
  <c r="CA79" i="120"/>
  <c r="BW79" i="120"/>
  <c r="BW76" i="120" s="1"/>
  <c r="CG89" i="120"/>
  <c r="CG87" i="120" s="1"/>
  <c r="CG22" i="120" s="1"/>
  <c r="CC89" i="120"/>
  <c r="CC87" i="120" s="1"/>
  <c r="CC22" i="120" s="1"/>
  <c r="CE89" i="120"/>
  <c r="CE87" i="120" s="1"/>
  <c r="CE22" i="120" s="1"/>
  <c r="CG97" i="120"/>
  <c r="CG25" i="120" s="1"/>
  <c r="BY66" i="120"/>
  <c r="BY65" i="120" s="1"/>
  <c r="CC66" i="120"/>
  <c r="CC65" i="120" s="1"/>
  <c r="CG66" i="120"/>
  <c r="CG65" i="120" s="1"/>
  <c r="BV66" i="120"/>
  <c r="BV65" i="120" s="1"/>
  <c r="BY79" i="120"/>
  <c r="CC79" i="120"/>
  <c r="CG79" i="120"/>
  <c r="BW89" i="120"/>
  <c r="BW87" i="120" s="1"/>
  <c r="BW22" i="120" s="1"/>
  <c r="CF66" i="120"/>
  <c r="CF65" i="120" s="1"/>
  <c r="CF77" i="120"/>
  <c r="CG50" i="120"/>
  <c r="CG48" i="120" s="1"/>
  <c r="CC50" i="120"/>
  <c r="CC48" i="120" s="1"/>
  <c r="BY50" i="120"/>
  <c r="BY48" i="120" s="1"/>
  <c r="BR76" i="120"/>
  <c r="BR47" i="120" s="1"/>
  <c r="BR21" i="120" s="1"/>
  <c r="BR19" i="120" s="1"/>
  <c r="BJ76" i="120"/>
  <c r="BJ47" i="120" s="1"/>
  <c r="BJ21" i="120" s="1"/>
  <c r="BJ19" i="120" s="1"/>
  <c r="BF76" i="120"/>
  <c r="BF47" i="120" s="1"/>
  <c r="BF21" i="120" s="1"/>
  <c r="BF19" i="120" s="1"/>
  <c r="BB76" i="120"/>
  <c r="BB47" i="120" s="1"/>
  <c r="BB21" i="120" s="1"/>
  <c r="BB19" i="120" s="1"/>
  <c r="AX76" i="120"/>
  <c r="AX47" i="120" s="1"/>
  <c r="AX21" i="120" s="1"/>
  <c r="AX19" i="120" s="1"/>
  <c r="AT76" i="120"/>
  <c r="AT47" i="120" s="1"/>
  <c r="AT21" i="120" s="1"/>
  <c r="AT19" i="120" s="1"/>
  <c r="AP76" i="120"/>
  <c r="AP47" i="120" s="1"/>
  <c r="AP21" i="120" s="1"/>
  <c r="AP19" i="120" s="1"/>
  <c r="AL76" i="120"/>
  <c r="AL47" i="120" s="1"/>
  <c r="AL21" i="120" s="1"/>
  <c r="AL19" i="120" s="1"/>
  <c r="AH76" i="120"/>
  <c r="AH47" i="120" s="1"/>
  <c r="AH21" i="120" s="1"/>
  <c r="AH19" i="120" s="1"/>
  <c r="P76" i="120"/>
  <c r="P47" i="120" s="1"/>
  <c r="P21" i="120" s="1"/>
  <c r="P19" i="120" s="1"/>
  <c r="L76" i="120"/>
  <c r="L47" i="120" s="1"/>
  <c r="L21" i="120" s="1"/>
  <c r="L19" i="120" s="1"/>
  <c r="H76" i="120"/>
  <c r="H47" i="120" s="1"/>
  <c r="H21" i="120" s="1"/>
  <c r="H19" i="120" s="1"/>
  <c r="CA50" i="120"/>
  <c r="CA48" i="120" s="1"/>
  <c r="CA66" i="120"/>
  <c r="CA65" i="120" s="1"/>
  <c r="CI77" i="120"/>
  <c r="CE77" i="120"/>
  <c r="BY89" i="120"/>
  <c r="BY87" i="120" s="1"/>
  <c r="BY22" i="120" s="1"/>
  <c r="CI89" i="120"/>
  <c r="CI87" i="120" s="1"/>
  <c r="CI22" i="120" s="1"/>
  <c r="BX97" i="120"/>
  <c r="BX25" i="120" s="1"/>
  <c r="CF97" i="120"/>
  <c r="CF25" i="120" s="1"/>
  <c r="CC97" i="120"/>
  <c r="CC25" i="120" s="1"/>
  <c r="BY97" i="120"/>
  <c r="BY25" i="120" s="1"/>
  <c r="BW97" i="120"/>
  <c r="BW25" i="120" s="1"/>
  <c r="CE97" i="120"/>
  <c r="CE25" i="120" s="1"/>
  <c r="BT76" i="120"/>
  <c r="BT47" i="120" s="1"/>
  <c r="BT21" i="120" s="1"/>
  <c r="BT19" i="120" s="1"/>
  <c r="BP76" i="120"/>
  <c r="BP47" i="120" s="1"/>
  <c r="BP21" i="120" s="1"/>
  <c r="BP19" i="120" s="1"/>
  <c r="BL76" i="120"/>
  <c r="BL47" i="120" s="1"/>
  <c r="BL21" i="120" s="1"/>
  <c r="BL19" i="120" s="1"/>
  <c r="BH76" i="120"/>
  <c r="BH47" i="120" s="1"/>
  <c r="BH21" i="120" s="1"/>
  <c r="BD76" i="120"/>
  <c r="BD47" i="120" s="1"/>
  <c r="BD21" i="120" s="1"/>
  <c r="BD19" i="120" s="1"/>
  <c r="AV76" i="120"/>
  <c r="AV47" i="120" s="1"/>
  <c r="AV21" i="120" s="1"/>
  <c r="AV19" i="120" s="1"/>
  <c r="AR76" i="120"/>
  <c r="AR47" i="120" s="1"/>
  <c r="AR21" i="120" s="1"/>
  <c r="AR19" i="120" s="1"/>
  <c r="AN76" i="120"/>
  <c r="AN47" i="120" s="1"/>
  <c r="AN21" i="120" s="1"/>
  <c r="AN19" i="120" s="1"/>
  <c r="AJ76" i="120"/>
  <c r="AJ47" i="120" s="1"/>
  <c r="AJ21" i="120" s="1"/>
  <c r="AJ19" i="120" s="1"/>
  <c r="AF76" i="120"/>
  <c r="AF47" i="120" s="1"/>
  <c r="AF21" i="120" s="1"/>
  <c r="AF19" i="120" s="1"/>
  <c r="N76" i="120"/>
  <c r="N47" i="120" s="1"/>
  <c r="N21" i="120" s="1"/>
  <c r="N19" i="120" s="1"/>
  <c r="F76" i="120"/>
  <c r="F47" i="120" s="1"/>
  <c r="F21" i="120" s="1"/>
  <c r="F19" i="120" s="1"/>
  <c r="CF79" i="120"/>
  <c r="CF76" i="120" s="1"/>
  <c r="BX79" i="120"/>
  <c r="CD89" i="120"/>
  <c r="CD87" i="120" s="1"/>
  <c r="CD22" i="120" s="1"/>
  <c r="D76" i="120"/>
  <c r="D47" i="120" s="1"/>
  <c r="D21" i="120" s="1"/>
  <c r="D19" i="120" s="1"/>
  <c r="CI79" i="120"/>
  <c r="BZ89" i="120"/>
  <c r="BZ87" i="120" s="1"/>
  <c r="BZ22" i="120" s="1"/>
  <c r="BV89" i="120"/>
  <c r="BV22" i="120" s="1"/>
  <c r="BV97" i="120"/>
  <c r="BV25" i="120" s="1"/>
  <c r="BZ97" i="120"/>
  <c r="BZ25" i="120" s="1"/>
  <c r="BN76" i="120"/>
  <c r="BN47" i="120" s="1"/>
  <c r="BN21" i="120" s="1"/>
  <c r="BN19" i="120" s="1"/>
  <c r="AZ76" i="120"/>
  <c r="AZ47" i="120" s="1"/>
  <c r="AZ21" i="120" s="1"/>
  <c r="AZ19" i="120" s="1"/>
  <c r="CB79" i="120"/>
  <c r="CI97" i="120"/>
  <c r="CI25" i="120" s="1"/>
  <c r="CB97" i="120"/>
  <c r="CB25" i="120" s="1"/>
  <c r="J76" i="120"/>
  <c r="J47" i="120" s="1"/>
  <c r="J21" i="120" s="1"/>
  <c r="J19" i="120" s="1"/>
  <c r="CB77" i="120"/>
  <c r="BX66" i="120"/>
  <c r="BX65" i="120" s="1"/>
  <c r="CB66" i="120"/>
  <c r="CB65" i="120" s="1"/>
  <c r="CB50" i="120"/>
  <c r="CB48" i="120" s="1"/>
  <c r="CI50" i="120"/>
  <c r="CI48" i="120" s="1"/>
  <c r="BX89" i="120"/>
  <c r="BX87" i="120" s="1"/>
  <c r="BX22" i="120" s="1"/>
  <c r="CB89" i="120"/>
  <c r="CB87" i="120" s="1"/>
  <c r="CB22" i="120" s="1"/>
  <c r="CF89" i="120"/>
  <c r="CF87" i="120" s="1"/>
  <c r="CF22" i="120" s="1"/>
  <c r="BV79" i="120"/>
  <c r="BZ79" i="120"/>
  <c r="CD79" i="120"/>
  <c r="CH79" i="120"/>
  <c r="BV77" i="120"/>
  <c r="BZ77" i="120"/>
  <c r="CD77" i="120"/>
  <c r="CH77" i="120"/>
  <c r="CH50" i="120"/>
  <c r="CH48" i="120" s="1"/>
  <c r="CD50" i="120"/>
  <c r="CD48" i="120" s="1"/>
  <c r="BZ50" i="120"/>
  <c r="BZ48" i="120" s="1"/>
  <c r="BS76" i="120"/>
  <c r="BS47" i="120" s="1"/>
  <c r="BS21" i="120" s="1"/>
  <c r="BS19" i="120" s="1"/>
  <c r="BO76" i="120"/>
  <c r="BO47" i="120" s="1"/>
  <c r="BO21" i="120" s="1"/>
  <c r="BO19" i="120" s="1"/>
  <c r="BK76" i="120"/>
  <c r="BK47" i="120" s="1"/>
  <c r="BK21" i="120" s="1"/>
  <c r="BK19" i="120" s="1"/>
  <c r="BG76" i="120"/>
  <c r="BG47" i="120" s="1"/>
  <c r="BG21" i="120" s="1"/>
  <c r="BG19" i="120" s="1"/>
  <c r="BC76" i="120"/>
  <c r="BC47" i="120" s="1"/>
  <c r="BC21" i="120" s="1"/>
  <c r="BC19" i="120" s="1"/>
  <c r="AY76" i="120"/>
  <c r="AY47" i="120" s="1"/>
  <c r="AY21" i="120" s="1"/>
  <c r="AY19" i="120" s="1"/>
  <c r="AU76" i="120"/>
  <c r="AU47" i="120" s="1"/>
  <c r="AU21" i="120" s="1"/>
  <c r="AU19" i="120" s="1"/>
  <c r="AQ76" i="120"/>
  <c r="AQ47" i="120" s="1"/>
  <c r="AQ21" i="120" s="1"/>
  <c r="AQ19" i="120" s="1"/>
  <c r="AM76" i="120"/>
  <c r="AM47" i="120" s="1"/>
  <c r="AM21" i="120" s="1"/>
  <c r="AM19" i="120" s="1"/>
  <c r="AI76" i="120"/>
  <c r="AI47" i="120" s="1"/>
  <c r="AI21" i="120" s="1"/>
  <c r="AI19" i="120" s="1"/>
  <c r="Q76" i="120"/>
  <c r="Q47" i="120" s="1"/>
  <c r="Q21" i="120" s="1"/>
  <c r="Q19" i="120" s="1"/>
  <c r="M76" i="120"/>
  <c r="M47" i="120" s="1"/>
  <c r="M21" i="120" s="1"/>
  <c r="M19" i="120" s="1"/>
  <c r="I76" i="120"/>
  <c r="I47" i="120" s="1"/>
  <c r="I21" i="120" s="1"/>
  <c r="I19" i="120" s="1"/>
  <c r="E76" i="120"/>
  <c r="E47" i="120" s="1"/>
  <c r="E21" i="120" s="1"/>
  <c r="E19" i="120" s="1"/>
  <c r="BU76" i="120"/>
  <c r="BU47" i="120" s="1"/>
  <c r="BU21" i="120" s="1"/>
  <c r="BU19" i="120" s="1"/>
  <c r="BQ76" i="120"/>
  <c r="BQ47" i="120" s="1"/>
  <c r="BQ21" i="120" s="1"/>
  <c r="BQ19" i="120" s="1"/>
  <c r="BM76" i="120"/>
  <c r="BM47" i="120" s="1"/>
  <c r="BM21" i="120" s="1"/>
  <c r="BM19" i="120" s="1"/>
  <c r="BI76" i="120"/>
  <c r="BI47" i="120" s="1"/>
  <c r="BI21" i="120" s="1"/>
  <c r="BI19" i="120" s="1"/>
  <c r="BE76" i="120"/>
  <c r="BE47" i="120" s="1"/>
  <c r="BE21" i="120" s="1"/>
  <c r="BE19" i="120" s="1"/>
  <c r="BA76" i="120"/>
  <c r="BA47" i="120" s="1"/>
  <c r="BA21" i="120" s="1"/>
  <c r="BA19" i="120" s="1"/>
  <c r="AW76" i="120"/>
  <c r="AW47" i="120" s="1"/>
  <c r="AW21" i="120" s="1"/>
  <c r="AW19" i="120" s="1"/>
  <c r="AS76" i="120"/>
  <c r="AS47" i="120" s="1"/>
  <c r="AS21" i="120" s="1"/>
  <c r="AS19" i="120" s="1"/>
  <c r="AO76" i="120"/>
  <c r="AO47" i="120" s="1"/>
  <c r="AO21" i="120" s="1"/>
  <c r="AO19" i="120" s="1"/>
  <c r="AK76" i="120"/>
  <c r="AK47" i="120" s="1"/>
  <c r="AK21" i="120" s="1"/>
  <c r="AK19" i="120" s="1"/>
  <c r="AG76" i="120"/>
  <c r="AG47" i="120" s="1"/>
  <c r="AG21" i="120" s="1"/>
  <c r="AG19" i="120" s="1"/>
  <c r="O76" i="120"/>
  <c r="O47" i="120" s="1"/>
  <c r="O21" i="120" s="1"/>
  <c r="O19" i="120" s="1"/>
  <c r="K76" i="120"/>
  <c r="K47" i="120" s="1"/>
  <c r="K21" i="120" s="1"/>
  <c r="K19" i="120" s="1"/>
  <c r="G76" i="120"/>
  <c r="G47" i="120" s="1"/>
  <c r="G21" i="120" s="1"/>
  <c r="G19" i="120" s="1"/>
  <c r="BH19" i="120" l="1"/>
  <c r="BY76" i="120"/>
  <c r="BY47" i="120" s="1"/>
  <c r="BY21" i="120" s="1"/>
  <c r="BY19" i="120" s="1"/>
  <c r="CC76" i="120"/>
  <c r="CC47" i="120" s="1"/>
  <c r="CC21" i="120" s="1"/>
  <c r="CC19" i="120" s="1"/>
  <c r="CG76" i="120"/>
  <c r="CG47" i="120" s="1"/>
  <c r="CG21" i="120" s="1"/>
  <c r="CG19" i="120" s="1"/>
  <c r="BZ76" i="120"/>
  <c r="BZ47" i="120" s="1"/>
  <c r="BZ21" i="120" s="1"/>
  <c r="BZ19" i="120" s="1"/>
  <c r="CA76" i="120"/>
  <c r="CA47" i="120" s="1"/>
  <c r="CA21" i="120" s="1"/>
  <c r="CA19" i="120" s="1"/>
  <c r="BX76" i="120"/>
  <c r="BX47" i="120" s="1"/>
  <c r="BX21" i="120" s="1"/>
  <c r="BX19" i="120" s="1"/>
  <c r="CF47" i="120"/>
  <c r="CF21" i="120" s="1"/>
  <c r="CF19" i="120" s="1"/>
  <c r="BW47" i="120"/>
  <c r="BW21" i="120" s="1"/>
  <c r="BW19" i="120" s="1"/>
  <c r="CE76" i="120"/>
  <c r="CE47" i="120" s="1"/>
  <c r="CE21" i="120" s="1"/>
  <c r="CE19" i="120" s="1"/>
  <c r="BV76" i="120"/>
  <c r="BV47" i="120" s="1"/>
  <c r="BV21" i="120" s="1"/>
  <c r="BV19" i="120" s="1"/>
  <c r="CI76" i="120"/>
  <c r="CI47" i="120" s="1"/>
  <c r="CI21" i="120" s="1"/>
  <c r="CI19" i="120" s="1"/>
  <c r="CB76" i="120"/>
  <c r="CB47" i="120" s="1"/>
  <c r="CB21" i="120" s="1"/>
  <c r="CB19" i="120" s="1"/>
  <c r="CD76" i="120"/>
  <c r="CD47" i="120" s="1"/>
  <c r="CD21" i="120" s="1"/>
  <c r="CD19" i="120" s="1"/>
  <c r="CH76" i="120"/>
  <c r="CH47" i="120" s="1"/>
  <c r="CH21" i="120" s="1"/>
  <c r="CH19" i="120" s="1"/>
</calcChain>
</file>

<file path=xl/sharedStrings.xml><?xml version="1.0" encoding="utf-8"?>
<sst xmlns="http://schemas.openxmlformats.org/spreadsheetml/2006/main" count="648" uniqueCount="415">
  <si>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</si>
  <si>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</si>
  <si>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</si>
  <si>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</si>
  <si>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</si>
  <si>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</si>
  <si>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</si>
  <si>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</si>
  <si>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</si>
  <si>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</si>
  <si>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</si>
  <si>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</si>
  <si>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</si>
  <si>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</si>
  <si>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</si>
  <si>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</si>
  <si>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</si>
  <si>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</si>
  <si>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</si>
  <si>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</si>
  <si>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</si>
  <si>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</si>
  <si>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</si>
  <si>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</si>
  <si>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</si>
  <si>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</si>
  <si>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</si>
  <si>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</si>
  <si>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</si>
  <si>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</si>
  <si>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</si>
  <si>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</si>
  <si>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</si>
  <si>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</si>
  <si>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</si>
  <si>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</si>
  <si>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</si>
  <si>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</si>
  <si>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</si>
  <si>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</si>
  <si>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</si>
  <si>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</si>
  <si>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</si>
  <si>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</si>
  <si>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</si>
  <si>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</si>
  <si>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</si>
  <si>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</si>
  <si>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</si>
  <si>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</si>
  <si>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</si>
  <si>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</si>
  <si>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</si>
  <si>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</si>
  <si>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</si>
  <si>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</si>
  <si>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</si>
  <si>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</si>
  <si>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</si>
  <si>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</si>
  <si>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</si>
  <si>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</si>
  <si>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</si>
  <si>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</si>
  <si>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</si>
  <si>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</si>
  <si>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</si>
  <si>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</si>
  <si>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</si>
  <si>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</si>
  <si>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</si>
  <si>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</si>
  <si>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</si>
  <si>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</si>
  <si>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</si>
  <si>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</si>
  <si>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</si>
  <si>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</si>
  <si>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</si>
  <si>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</si>
  <si>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</si>
  <si>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</si>
  <si>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</si>
  <si>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</si>
  <si>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</si>
  <si>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</si>
  <si>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</si>
  <si>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</si>
  <si>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</si>
  <si>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</si>
  <si>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</si>
  <si>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</si>
  <si>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</si>
  <si>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</si>
  <si>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</si>
  <si>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</si>
  <si>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</si>
  <si>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</si>
  <si>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</si>
  <si>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</si>
  <si>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</si>
  <si>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</si>
  <si>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</si>
  <si>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</si>
  <si>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</si>
  <si>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</si>
  <si>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</si>
  <si>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</si>
  <si>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</si>
  <si>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</si>
  <si>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</si>
  <si>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</si>
  <si>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</si>
  <si>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</si>
  <si>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</si>
  <si>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</si>
  <si>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</si>
  <si>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</si>
  <si>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</si>
  <si>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</si>
  <si>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</si>
  <si>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</si>
  <si>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</si>
  <si>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</si>
  <si>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</si>
  <si>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</si>
  <si>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</si>
  <si>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</si>
  <si>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</si>
  <si>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</si>
  <si>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</si>
  <si>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</si>
  <si>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</si>
  <si>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</si>
  <si>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</si>
  <si>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</si>
  <si>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</si>
  <si>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</si>
  <si>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</si>
  <si>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</si>
  <si>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</si>
  <si>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</si>
  <si>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</si>
  <si>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</si>
  <si>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</si>
  <si>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</si>
  <si>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</si>
  <si>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</si>
  <si>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</si>
  <si>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</si>
  <si>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</si>
  <si>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</si>
  <si>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</si>
  <si>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</si>
  <si>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</si>
  <si>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</si>
  <si>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</si>
  <si>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</si>
  <si>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</si>
  <si>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</si>
  <si>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</si>
  <si>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</si>
  <si>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</si>
  <si>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</si>
  <si>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</si>
  <si>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</si>
  <si>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</si>
  <si>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</si>
  <si>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>Год 2017</t>
  </si>
  <si>
    <t>Год 2016</t>
  </si>
  <si>
    <t>Строительство и ввод в эксплуатацию второй ВЛ-110 кВ Мамаканская ГЭС-Мамакан</t>
  </si>
  <si>
    <t>Утвержденный план</t>
  </si>
  <si>
    <t>Факт</t>
  </si>
  <si>
    <t xml:space="preserve">Реализация перенесена по причине нестабильности цен и сроков поставки оборудования </t>
  </si>
  <si>
    <t>В связи с невыполнением плана в 2015 году</t>
  </si>
  <si>
    <t>Без изменений</t>
  </si>
  <si>
    <t>Ввод ранее приобретенного оборудования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</si>
  <si>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</si>
  <si>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от 05.05.2016 г.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</si>
  <si>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</si>
  <si>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</si>
  <si>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</si>
  <si>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</si>
  <si>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</si>
  <si>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</si>
  <si>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</si>
  <si>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</si>
  <si>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</si>
  <si>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</si>
  <si>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</si>
  <si>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</si>
  <si>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</si>
  <si>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</si>
  <si>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</si>
  <si>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</si>
  <si>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</si>
  <si>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</si>
  <si>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</si>
  <si>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</si>
  <si>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</si>
  <si>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</si>
  <si>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</si>
  <si>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</si>
  <si>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</si>
  <si>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</si>
  <si>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</si>
  <si>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</si>
  <si>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</si>
  <si>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H_2025_ВЭ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</si>
  <si>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</si>
  <si>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</si>
  <si>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</si>
  <si>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</si>
  <si>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</si>
  <si>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</si>
  <si>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</si>
  <si>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</si>
  <si>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</si>
  <si>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</si>
  <si>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</si>
  <si>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</si>
  <si>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H_2027_ВЭ</t>
  </si>
  <si>
    <t>1.2.2.1.7</t>
  </si>
  <si>
    <t>H_2028_ВЭ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</si>
  <si>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</si>
  <si>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</si>
  <si>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</si>
  <si>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</si>
  <si>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</si>
  <si>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</si>
  <si>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</si>
  <si>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</si>
  <si>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</si>
  <si>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</si>
  <si>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</si>
  <si>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</si>
  <si>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</si>
  <si>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Включение в ИПР 2017 года в связи с невыполнением проекта в 2015 г.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</si>
  <si>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</si>
  <si>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</si>
  <si>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</si>
  <si>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</si>
  <si>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</si>
  <si>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</si>
  <si>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</si>
  <si>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</si>
  <si>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</si>
  <si>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</si>
  <si>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</si>
  <si>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</si>
  <si>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</si>
  <si>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</si>
  <si>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</si>
  <si>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</si>
  <si>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</si>
  <si>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</si>
  <si>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</si>
  <si>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</si>
  <si>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</si>
  <si>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</si>
  <si>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</si>
  <si>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</si>
  <si>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</si>
  <si>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</si>
  <si>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</si>
  <si>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</si>
  <si>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</si>
  <si>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</si>
  <si>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</si>
  <si>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</si>
  <si>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</si>
  <si>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</si>
  <si>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</si>
  <si>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</si>
  <si>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</si>
  <si>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</si>
  <si>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</si>
  <si>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</si>
  <si>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</si>
  <si>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</si>
  <si>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</si>
  <si>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</si>
  <si>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</si>
  <si>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Ввод объектов инвестиционной деятельности (мощностей) в эксплуатацию в год 2014</t>
  </si>
  <si>
    <t>Год 2015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</si>
  <si>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</si>
  <si>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</si>
  <si>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</si>
  <si>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</si>
  <si>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</si>
  <si>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</si>
  <si>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</si>
  <si>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</si>
  <si>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</si>
  <si>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</si>
  <si>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</si>
  <si>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</si>
  <si>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</si>
  <si>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</si>
  <si>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E_2018_ВЭ</t>
  </si>
  <si>
    <t>E_2019_ВЭ</t>
  </si>
  <si>
    <t>Покупка вахтового автобуса</t>
  </si>
  <si>
    <t>Покупка гусеничного вездехода</t>
  </si>
  <si>
    <t>Покупка автомобиля УАЗ пикап</t>
  </si>
  <si>
    <t>Покупка бульдозера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</si>
  <si>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</si>
  <si>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</si>
  <si>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</si>
  <si>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</si>
  <si>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</si>
  <si>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</si>
  <si>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</si>
  <si>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</si>
  <si>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</si>
  <si>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</si>
  <si>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</si>
  <si>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</si>
  <si>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</si>
  <si>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</si>
  <si>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</si>
  <si>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</si>
  <si>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</si>
  <si>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</si>
  <si>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</si>
  <si>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</si>
  <si>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</si>
  <si>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</si>
  <si>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</si>
  <si>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</si>
  <si>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</si>
  <si>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</si>
  <si>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</si>
  <si>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</si>
  <si>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</si>
  <si>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</si>
  <si>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</si>
  <si>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</si>
  <si>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</si>
  <si>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</si>
  <si>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</si>
  <si>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</si>
  <si>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</si>
  <si>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</si>
  <si>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</si>
  <si>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</si>
  <si>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</si>
  <si>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</si>
  <si>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</si>
  <si>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</si>
  <si>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</si>
  <si>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</si>
  <si>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</si>
  <si>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</si>
  <si>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</si>
  <si>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</si>
  <si>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</si>
  <si>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</si>
  <si>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Проект включен в состав проекта Е_3002_ВЭ</t>
  </si>
  <si>
    <t>Изменение в связи с уменьшением количества отходящих линий</t>
  </si>
  <si>
    <t>Проект включен в ИП в связи с производственной необходимостью, с целью исключения аварийных ситуаций</t>
  </si>
  <si>
    <t>Обновление оборудования ЦСДТУ, производственная необходимость</t>
  </si>
  <si>
    <t>Обновление оборудования подстанций, производственная необходимость</t>
  </si>
  <si>
    <t>Обновление оборудования, производственная необходимость</t>
  </si>
  <si>
    <t>Иркутская область</t>
  </si>
  <si>
    <t>1.1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</si>
  <si>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</si>
  <si>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</si>
  <si>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</si>
  <si>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самонесущего изолированного провода</t>
  </si>
  <si>
    <t>Покупка автозаправочных станций контейнерного типа (2 шт.) РЭС-2 и РЭС-5</t>
  </si>
  <si>
    <t>1.2.4.1.1</t>
  </si>
  <si>
    <t>1.2.4.2.7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</si>
  <si>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</si>
  <si>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</si>
  <si>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</si>
  <si>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</si>
  <si>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</si>
  <si>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</si>
  <si>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</si>
  <si>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</si>
  <si>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</si>
  <si>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</si>
  <si>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</si>
  <si>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трансформаторных подстанций 6кВ № 2-2, 2-5 и 2-7 в г. Бодайбо с заменой вводных панелей.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</si>
  <si>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</si>
  <si>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</si>
  <si>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</si>
  <si>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</si>
  <si>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</si>
  <si>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</si>
  <si>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</si>
  <si>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</si>
  <si>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</si>
  <si>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</si>
  <si>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</si>
  <si>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E_6035_ВЭ</t>
  </si>
  <si>
    <t>E_6036_ВЭ</t>
  </si>
  <si>
    <t>E_6037_ВЭ</t>
  </si>
  <si>
    <t>E_6038_ВЭ</t>
  </si>
  <si>
    <t>E_6039_ВЭ</t>
  </si>
  <si>
    <t>н.д.</t>
  </si>
  <si>
    <t>Покупка снегоходов (2 шт.)</t>
  </si>
  <si>
    <t>Покупка автомобиля УАЗ (1 шт.)</t>
  </si>
  <si>
    <t>Покупка автомобиля грузопассажирского (1 шт.)</t>
  </si>
  <si>
    <t>Покупка катера (1 шт.)</t>
  </si>
  <si>
    <t>Покупка ямобура (1 шт.)</t>
  </si>
  <si>
    <t>В связи с невыполнением плана в 2016 году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</si>
  <si>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</si>
  <si>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</si>
  <si>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Перенесено в связи с отказом от выполнения работ, подрядной организацией</t>
  </si>
  <si>
    <t xml:space="preserve">перенос срока реализации проекта в связи с не выполнением ИП в предыдущие годы. </t>
  </si>
  <si>
    <t xml:space="preserve">по причине отказа от выполнения работ подрядной организацией </t>
  </si>
  <si>
    <t xml:space="preserve">В связи с не выполнением ИП в предыдущие годы. 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</si>
  <si>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</si>
  <si>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Реконструкция ВЛ - 6кВ № 7 и 8 в г. Бодайбо с установкой стоек железобетонных вибрированных.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</si>
</sst>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  <numFmt numFmtId="168" formatCode="#,##0;[Red]#,##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3">
    <xf numFmtId="0" fontId="0" fillId="0" borderId="0" xfId="0"/>
    <xf numFmtId="0" fontId="11" fillId="0" borderId="0" xfId="0" applyFont="1" applyFill="1" applyAlignment="1">
      <alignment horizontal="right"/>
    </xf>
    <xf numFmtId="0" fontId="39" fillId="0" borderId="0" xfId="37" applyFont="1" applyFill="1" applyAlignment="1">
      <alignment horizontal="right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167" fontId="11" fillId="0" borderId="10" xfId="0" applyNumberFormat="1" applyFont="1" applyFill="1" applyBorder="1" applyAlignment="1">
      <alignment horizontal="center" vertical="center"/>
    </xf>
    <xf numFmtId="168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vertical="top" wrapText="1"/>
    </xf>
    <xf numFmtId="0" fontId="34" fillId="0" borderId="10" xfId="55" applyFont="1" applyFill="1" applyBorder="1" applyAlignment="1">
      <alignment horizontal="left" wrapText="1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8" fillId="0" borderId="0" xfId="55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46" applyFont="1" applyFill="1" applyBorder="1" applyAlignment="1">
      <alignment horizontal="center" vertical="center"/>
    </xf>
    <xf numFmtId="0" fontId="11" fillId="0" borderId="18" xfId="46" applyFont="1" applyFill="1" applyBorder="1" applyAlignment="1">
      <alignment horizontal="center" vertical="center"/>
    </xf>
    <xf numFmtId="0" fontId="11" fillId="0" borderId="19" xfId="46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132"/>
  <sheetViews>
    <sheetView tabSelected="1" topLeftCell="A10" zoomScale="60" zoomScaleNormal="60" workbookViewId="0">
      <pane xSplit="3" ySplit="9" topLeftCell="D67" activePane="bottomRight" state="frozen"/>
      <selection activeCell="A10" sqref="A10"/>
      <selection pane="topRight" activeCell="D10" sqref="D10"/>
      <selection pane="bottomLeft" activeCell="A19" sqref="A19"/>
      <selection pane="bottomRight" activeCell="B67" sqref="B67"/>
    </sheetView>
  </sheetViews>
  <sheetFormatPr defaultRowHeight="15.75" x14ac:dyDescent="0.25"/>
  <cols>
    <col min="1" max="1" width="11.375" style="9" customWidth="1"/>
    <col min="2" max="2" width="35.5" style="9" customWidth="1"/>
    <col min="3" max="3" width="13.875" style="9" customWidth="1"/>
    <col min="4" max="4" width="8.25" style="9" customWidth="1"/>
    <col min="5" max="5" width="9" style="9" customWidth="1"/>
    <col min="6" max="6" width="8" style="9" customWidth="1"/>
    <col min="7" max="9" width="6" style="9" customWidth="1"/>
    <col min="10" max="10" width="8.25" style="9" customWidth="1"/>
    <col min="11" max="11" width="9.625" style="9" customWidth="1"/>
    <col min="12" max="16" width="6" style="9" customWidth="1"/>
    <col min="17" max="17" width="8.25" style="9" customWidth="1"/>
    <col min="18" max="18" width="6" style="9" customWidth="1"/>
    <col min="19" max="19" width="7" style="9" customWidth="1"/>
    <col min="20" max="32" width="6" style="9" customWidth="1"/>
    <col min="33" max="33" width="7" style="9" customWidth="1"/>
    <col min="34" max="37" width="6" style="9" customWidth="1"/>
    <col min="38" max="38" width="9.125" style="9" customWidth="1"/>
    <col min="39" max="51" width="6" style="9" customWidth="1"/>
    <col min="52" max="52" width="6.875" style="9" customWidth="1"/>
    <col min="53" max="53" width="6" style="9" customWidth="1"/>
    <col min="54" max="54" width="6.5" style="9" customWidth="1"/>
    <col min="55" max="58" width="6" style="9" customWidth="1"/>
    <col min="59" max="59" width="7.625" style="9" customWidth="1"/>
    <col min="60" max="60" width="7" style="9" customWidth="1"/>
    <col min="61" max="66" width="6" style="9" customWidth="1"/>
    <col min="67" max="67" width="7.25" style="9" customWidth="1"/>
    <col min="68" max="68" width="7.625" style="9" customWidth="1"/>
    <col min="69" max="72" width="6" style="9" customWidth="1"/>
    <col min="73" max="73" width="7" style="9" customWidth="1"/>
    <col min="74" max="74" width="8.25" style="9" customWidth="1"/>
    <col min="75" max="79" width="6" style="9" customWidth="1"/>
    <col min="80" max="80" width="7.625" style="9" customWidth="1"/>
    <col min="81" max="81" width="11.375" style="9" customWidth="1"/>
    <col min="82" max="86" width="6" style="9" customWidth="1"/>
    <col min="87" max="87" width="10.125" style="9" customWidth="1"/>
    <col min="88" max="88" width="26.375" style="9" customWidth="1"/>
    <col min="89" max="98" width="5" style="9" customWidth="1"/>
    <col min="99" max="16384" width="9" style="9"/>
  </cols>
  <sheetData>
    <row r="1" spans="1:89" ht="18.75" x14ac:dyDescent="0.25">
      <c r="BG1" s="19" t="s">
        <v>87</v>
      </c>
    </row>
    <row r="2" spans="1:89" ht="18.75" x14ac:dyDescent="0.3">
      <c r="BG2" s="20" t="s">
        <v>0</v>
      </c>
    </row>
    <row r="3" spans="1:89" ht="18.75" x14ac:dyDescent="0.3">
      <c r="BG3" s="20" t="s">
        <v>178</v>
      </c>
    </row>
    <row r="4" spans="1:89" x14ac:dyDescent="0.25">
      <c r="A4" s="33" t="s">
        <v>88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</row>
    <row r="5" spans="1:89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</row>
    <row r="6" spans="1:89" ht="18.75" x14ac:dyDescent="0.25">
      <c r="A6" s="42" t="s">
        <v>113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</row>
    <row r="7" spans="1:89" x14ac:dyDescent="0.25">
      <c r="A7" s="41" t="s">
        <v>114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</row>
    <row r="8" spans="1:89" ht="16.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"/>
      <c r="BJ8" s="1"/>
      <c r="CI8" s="2"/>
    </row>
    <row r="9" spans="1:89" x14ac:dyDescent="0.25">
      <c r="A9" s="36" t="s">
        <v>179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</row>
    <row r="10" spans="1:89" ht="15.7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</row>
    <row r="11" spans="1:89" ht="18.75" x14ac:dyDescent="0.3">
      <c r="A11" s="35" t="s">
        <v>180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</row>
    <row r="12" spans="1:89" x14ac:dyDescent="0.25">
      <c r="A12" s="36" t="s">
        <v>167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</row>
    <row r="13" spans="1:89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</row>
    <row r="14" spans="1:89" ht="24.75" customHeight="1" x14ac:dyDescent="0.25">
      <c r="A14" s="37" t="s">
        <v>18</v>
      </c>
      <c r="B14" s="37" t="s">
        <v>6</v>
      </c>
      <c r="C14" s="37" t="s">
        <v>2</v>
      </c>
      <c r="D14" s="43" t="s">
        <v>8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4" t="s">
        <v>283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6"/>
      <c r="AF14" s="50" t="s">
        <v>86</v>
      </c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2"/>
      <c r="CJ14" s="43" t="s">
        <v>17</v>
      </c>
    </row>
    <row r="15" spans="1:89" ht="29.25" customHeight="1" x14ac:dyDescent="0.25">
      <c r="A15" s="37"/>
      <c r="B15" s="37"/>
      <c r="C15" s="37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  <c r="AF15" s="39" t="s">
        <v>284</v>
      </c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 t="s">
        <v>169</v>
      </c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 t="s">
        <v>168</v>
      </c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40" t="s">
        <v>7</v>
      </c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3"/>
    </row>
    <row r="16" spans="1:89" ht="45" customHeight="1" x14ac:dyDescent="0.25">
      <c r="A16" s="37"/>
      <c r="B16" s="37"/>
      <c r="C16" s="37"/>
      <c r="D16" s="39" t="s">
        <v>5</v>
      </c>
      <c r="E16" s="39"/>
      <c r="F16" s="39"/>
      <c r="G16" s="39"/>
      <c r="H16" s="39"/>
      <c r="I16" s="39"/>
      <c r="J16" s="39"/>
      <c r="K16" s="37" t="s">
        <v>16</v>
      </c>
      <c r="L16" s="37"/>
      <c r="M16" s="37"/>
      <c r="N16" s="37"/>
      <c r="O16" s="37"/>
      <c r="P16" s="37"/>
      <c r="Q16" s="37"/>
      <c r="R16" s="39" t="s">
        <v>171</v>
      </c>
      <c r="S16" s="39"/>
      <c r="T16" s="39"/>
      <c r="U16" s="39"/>
      <c r="V16" s="39"/>
      <c r="W16" s="39"/>
      <c r="X16" s="39"/>
      <c r="Y16" s="37" t="s">
        <v>172</v>
      </c>
      <c r="Z16" s="37"/>
      <c r="AA16" s="37"/>
      <c r="AB16" s="37"/>
      <c r="AC16" s="37"/>
      <c r="AD16" s="37"/>
      <c r="AE16" s="37"/>
      <c r="AF16" s="39" t="s">
        <v>171</v>
      </c>
      <c r="AG16" s="39"/>
      <c r="AH16" s="39"/>
      <c r="AI16" s="39"/>
      <c r="AJ16" s="39"/>
      <c r="AK16" s="39"/>
      <c r="AL16" s="39"/>
      <c r="AM16" s="37" t="s">
        <v>172</v>
      </c>
      <c r="AN16" s="37"/>
      <c r="AO16" s="37"/>
      <c r="AP16" s="37"/>
      <c r="AQ16" s="37"/>
      <c r="AR16" s="37"/>
      <c r="AS16" s="37"/>
      <c r="AT16" s="39" t="s">
        <v>171</v>
      </c>
      <c r="AU16" s="39"/>
      <c r="AV16" s="39"/>
      <c r="AW16" s="39"/>
      <c r="AX16" s="39"/>
      <c r="AY16" s="39"/>
      <c r="AZ16" s="39"/>
      <c r="BA16" s="37" t="s">
        <v>172</v>
      </c>
      <c r="BB16" s="37"/>
      <c r="BC16" s="37"/>
      <c r="BD16" s="37"/>
      <c r="BE16" s="37"/>
      <c r="BF16" s="37"/>
      <c r="BG16" s="37"/>
      <c r="BH16" s="39" t="s">
        <v>171</v>
      </c>
      <c r="BI16" s="39"/>
      <c r="BJ16" s="39"/>
      <c r="BK16" s="39"/>
      <c r="BL16" s="39"/>
      <c r="BM16" s="39"/>
      <c r="BN16" s="39"/>
      <c r="BO16" s="37" t="s">
        <v>16</v>
      </c>
      <c r="BP16" s="37"/>
      <c r="BQ16" s="37"/>
      <c r="BR16" s="37"/>
      <c r="BS16" s="37"/>
      <c r="BT16" s="37"/>
      <c r="BU16" s="37"/>
      <c r="BV16" s="39" t="s">
        <v>5</v>
      </c>
      <c r="BW16" s="39"/>
      <c r="BX16" s="39"/>
      <c r="BY16" s="39"/>
      <c r="BZ16" s="39"/>
      <c r="CA16" s="39"/>
      <c r="CB16" s="39"/>
      <c r="CC16" s="37" t="s">
        <v>16</v>
      </c>
      <c r="CD16" s="37"/>
      <c r="CE16" s="37"/>
      <c r="CF16" s="37"/>
      <c r="CG16" s="37"/>
      <c r="CH16" s="37"/>
      <c r="CI16" s="37"/>
      <c r="CJ16" s="43"/>
    </row>
    <row r="17" spans="1:88" ht="60.75" customHeight="1" x14ac:dyDescent="0.25">
      <c r="A17" s="37"/>
      <c r="B17" s="37"/>
      <c r="C17" s="37"/>
      <c r="D17" s="8" t="s">
        <v>3</v>
      </c>
      <c r="E17" s="8" t="s">
        <v>4</v>
      </c>
      <c r="F17" s="8" t="s">
        <v>29</v>
      </c>
      <c r="G17" s="8" t="s">
        <v>27</v>
      </c>
      <c r="H17" s="8" t="s">
        <v>28</v>
      </c>
      <c r="I17" s="8" t="s">
        <v>1</v>
      </c>
      <c r="J17" s="7" t="s">
        <v>15</v>
      </c>
      <c r="K17" s="8" t="s">
        <v>3</v>
      </c>
      <c r="L17" s="8" t="s">
        <v>4</v>
      </c>
      <c r="M17" s="8" t="s">
        <v>29</v>
      </c>
      <c r="N17" s="8" t="s">
        <v>27</v>
      </c>
      <c r="O17" s="8" t="s">
        <v>28</v>
      </c>
      <c r="P17" s="8" t="s">
        <v>1</v>
      </c>
      <c r="Q17" s="7" t="s">
        <v>15</v>
      </c>
      <c r="R17" s="8" t="s">
        <v>3</v>
      </c>
      <c r="S17" s="8" t="s">
        <v>4</v>
      </c>
      <c r="T17" s="8" t="s">
        <v>29</v>
      </c>
      <c r="U17" s="8" t="s">
        <v>27</v>
      </c>
      <c r="V17" s="8" t="s">
        <v>28</v>
      </c>
      <c r="W17" s="8" t="s">
        <v>1</v>
      </c>
      <c r="X17" s="7" t="s">
        <v>15</v>
      </c>
      <c r="Y17" s="8" t="s">
        <v>3</v>
      </c>
      <c r="Z17" s="8" t="s">
        <v>4</v>
      </c>
      <c r="AA17" s="8" t="s">
        <v>29</v>
      </c>
      <c r="AB17" s="8" t="s">
        <v>27</v>
      </c>
      <c r="AC17" s="8" t="s">
        <v>28</v>
      </c>
      <c r="AD17" s="8" t="s">
        <v>1</v>
      </c>
      <c r="AE17" s="7" t="s">
        <v>15</v>
      </c>
      <c r="AF17" s="8" t="s">
        <v>3</v>
      </c>
      <c r="AG17" s="8" t="s">
        <v>4</v>
      </c>
      <c r="AH17" s="8" t="s">
        <v>29</v>
      </c>
      <c r="AI17" s="8" t="s">
        <v>27</v>
      </c>
      <c r="AJ17" s="8" t="s">
        <v>28</v>
      </c>
      <c r="AK17" s="8" t="s">
        <v>1</v>
      </c>
      <c r="AL17" s="7" t="s">
        <v>15</v>
      </c>
      <c r="AM17" s="8" t="s">
        <v>3</v>
      </c>
      <c r="AN17" s="8" t="s">
        <v>4</v>
      </c>
      <c r="AO17" s="8" t="s">
        <v>29</v>
      </c>
      <c r="AP17" s="8" t="s">
        <v>27</v>
      </c>
      <c r="AQ17" s="8" t="s">
        <v>28</v>
      </c>
      <c r="AR17" s="8" t="s">
        <v>1</v>
      </c>
      <c r="AS17" s="7" t="s">
        <v>15</v>
      </c>
      <c r="AT17" s="8" t="s">
        <v>3</v>
      </c>
      <c r="AU17" s="8" t="s">
        <v>4</v>
      </c>
      <c r="AV17" s="8" t="s">
        <v>29</v>
      </c>
      <c r="AW17" s="8" t="s">
        <v>27</v>
      </c>
      <c r="AX17" s="8" t="s">
        <v>28</v>
      </c>
      <c r="AY17" s="8" t="s">
        <v>1</v>
      </c>
      <c r="AZ17" s="7" t="s">
        <v>15</v>
      </c>
      <c r="BA17" s="8" t="s">
        <v>3</v>
      </c>
      <c r="BB17" s="8" t="s">
        <v>4</v>
      </c>
      <c r="BC17" s="8" t="s">
        <v>29</v>
      </c>
      <c r="BD17" s="8" t="s">
        <v>27</v>
      </c>
      <c r="BE17" s="8" t="s">
        <v>28</v>
      </c>
      <c r="BF17" s="8" t="s">
        <v>1</v>
      </c>
      <c r="BG17" s="7" t="s">
        <v>15</v>
      </c>
      <c r="BH17" s="8" t="s">
        <v>3</v>
      </c>
      <c r="BI17" s="8" t="s">
        <v>4</v>
      </c>
      <c r="BJ17" s="8" t="s">
        <v>29</v>
      </c>
      <c r="BK17" s="8" t="s">
        <v>27</v>
      </c>
      <c r="BL17" s="8" t="s">
        <v>28</v>
      </c>
      <c r="BM17" s="8" t="s">
        <v>1</v>
      </c>
      <c r="BN17" s="7" t="s">
        <v>15</v>
      </c>
      <c r="BO17" s="8" t="s">
        <v>3</v>
      </c>
      <c r="BP17" s="8" t="s">
        <v>4</v>
      </c>
      <c r="BQ17" s="8" t="s">
        <v>29</v>
      </c>
      <c r="BR17" s="8" t="s">
        <v>27</v>
      </c>
      <c r="BS17" s="8" t="s">
        <v>28</v>
      </c>
      <c r="BT17" s="8" t="s">
        <v>1</v>
      </c>
      <c r="BU17" s="7" t="s">
        <v>15</v>
      </c>
      <c r="BV17" s="8" t="s">
        <v>3</v>
      </c>
      <c r="BW17" s="8" t="s">
        <v>4</v>
      </c>
      <c r="BX17" s="8" t="s">
        <v>29</v>
      </c>
      <c r="BY17" s="8" t="s">
        <v>27</v>
      </c>
      <c r="BZ17" s="8" t="s">
        <v>28</v>
      </c>
      <c r="CA17" s="8" t="s">
        <v>1</v>
      </c>
      <c r="CB17" s="7" t="s">
        <v>15</v>
      </c>
      <c r="CC17" s="8" t="s">
        <v>3</v>
      </c>
      <c r="CD17" s="8" t="s">
        <v>4</v>
      </c>
      <c r="CE17" s="8" t="s">
        <v>29</v>
      </c>
      <c r="CF17" s="8" t="s">
        <v>27</v>
      </c>
      <c r="CG17" s="8" t="s">
        <v>28</v>
      </c>
      <c r="CH17" s="8" t="s">
        <v>1</v>
      </c>
      <c r="CI17" s="7" t="s">
        <v>15</v>
      </c>
      <c r="CJ17" s="43"/>
    </row>
    <row r="18" spans="1:88" x14ac:dyDescent="0.25">
      <c r="A18" s="13">
        <v>1</v>
      </c>
      <c r="B18" s="13">
        <v>2</v>
      </c>
      <c r="C18" s="13">
        <v>3</v>
      </c>
      <c r="D18" s="10" t="s">
        <v>9</v>
      </c>
      <c r="E18" s="10" t="s">
        <v>10</v>
      </c>
      <c r="F18" s="10" t="s">
        <v>11</v>
      </c>
      <c r="G18" s="10" t="s">
        <v>12</v>
      </c>
      <c r="H18" s="10" t="s">
        <v>13</v>
      </c>
      <c r="I18" s="10" t="s">
        <v>14</v>
      </c>
      <c r="J18" s="10" t="s">
        <v>19</v>
      </c>
      <c r="K18" s="10" t="s">
        <v>20</v>
      </c>
      <c r="L18" s="10" t="s">
        <v>21</v>
      </c>
      <c r="M18" s="10" t="s">
        <v>22</v>
      </c>
      <c r="N18" s="10" t="s">
        <v>23</v>
      </c>
      <c r="O18" s="10" t="s">
        <v>24</v>
      </c>
      <c r="P18" s="10" t="s">
        <v>25</v>
      </c>
      <c r="Q18" s="10" t="s">
        <v>26</v>
      </c>
      <c r="R18" s="10" t="s">
        <v>30</v>
      </c>
      <c r="S18" s="10" t="s">
        <v>31</v>
      </c>
      <c r="T18" s="10" t="s">
        <v>32</v>
      </c>
      <c r="U18" s="10" t="s">
        <v>33</v>
      </c>
      <c r="V18" s="10" t="s">
        <v>34</v>
      </c>
      <c r="W18" s="10" t="s">
        <v>35</v>
      </c>
      <c r="X18" s="10" t="s">
        <v>36</v>
      </c>
      <c r="Y18" s="10" t="s">
        <v>37</v>
      </c>
      <c r="Z18" s="10" t="s">
        <v>38</v>
      </c>
      <c r="AA18" s="10" t="s">
        <v>39</v>
      </c>
      <c r="AB18" s="10" t="s">
        <v>40</v>
      </c>
      <c r="AC18" s="10" t="s">
        <v>41</v>
      </c>
      <c r="AD18" s="10" t="s">
        <v>42</v>
      </c>
      <c r="AE18" s="10" t="s">
        <v>43</v>
      </c>
      <c r="AF18" s="10" t="s">
        <v>44</v>
      </c>
      <c r="AG18" s="10" t="s">
        <v>45</v>
      </c>
      <c r="AH18" s="10" t="s">
        <v>46</v>
      </c>
      <c r="AI18" s="10" t="s">
        <v>47</v>
      </c>
      <c r="AJ18" s="10" t="s">
        <v>48</v>
      </c>
      <c r="AK18" s="10" t="s">
        <v>49</v>
      </c>
      <c r="AL18" s="10" t="s">
        <v>50</v>
      </c>
      <c r="AM18" s="10" t="s">
        <v>51</v>
      </c>
      <c r="AN18" s="10" t="s">
        <v>52</v>
      </c>
      <c r="AO18" s="10" t="s">
        <v>53</v>
      </c>
      <c r="AP18" s="10" t="s">
        <v>54</v>
      </c>
      <c r="AQ18" s="10" t="s">
        <v>55</v>
      </c>
      <c r="AR18" s="10" t="s">
        <v>56</v>
      </c>
      <c r="AS18" s="10" t="s">
        <v>57</v>
      </c>
      <c r="AT18" s="10" t="s">
        <v>58</v>
      </c>
      <c r="AU18" s="10" t="s">
        <v>59</v>
      </c>
      <c r="AV18" s="10" t="s">
        <v>60</v>
      </c>
      <c r="AW18" s="10" t="s">
        <v>61</v>
      </c>
      <c r="AX18" s="10" t="s">
        <v>62</v>
      </c>
      <c r="AY18" s="10" t="s">
        <v>63</v>
      </c>
      <c r="AZ18" s="10" t="s">
        <v>64</v>
      </c>
      <c r="BA18" s="10" t="s">
        <v>65</v>
      </c>
      <c r="BB18" s="10" t="s">
        <v>66</v>
      </c>
      <c r="BC18" s="10" t="s">
        <v>67</v>
      </c>
      <c r="BD18" s="10" t="s">
        <v>68</v>
      </c>
      <c r="BE18" s="10" t="s">
        <v>69</v>
      </c>
      <c r="BF18" s="10" t="s">
        <v>70</v>
      </c>
      <c r="BG18" s="10" t="s">
        <v>71</v>
      </c>
      <c r="BH18" s="10" t="s">
        <v>285</v>
      </c>
      <c r="BI18" s="10" t="s">
        <v>286</v>
      </c>
      <c r="BJ18" s="10" t="s">
        <v>287</v>
      </c>
      <c r="BK18" s="10" t="s">
        <v>288</v>
      </c>
      <c r="BL18" s="10" t="s">
        <v>289</v>
      </c>
      <c r="BM18" s="10" t="s">
        <v>290</v>
      </c>
      <c r="BN18" s="10" t="s">
        <v>291</v>
      </c>
      <c r="BO18" s="10" t="s">
        <v>292</v>
      </c>
      <c r="BP18" s="10" t="s">
        <v>293</v>
      </c>
      <c r="BQ18" s="10" t="s">
        <v>294</v>
      </c>
      <c r="BR18" s="10" t="s">
        <v>295</v>
      </c>
      <c r="BS18" s="10" t="s">
        <v>296</v>
      </c>
      <c r="BT18" s="10" t="s">
        <v>297</v>
      </c>
      <c r="BU18" s="10" t="s">
        <v>298</v>
      </c>
      <c r="BV18" s="10" t="s">
        <v>72</v>
      </c>
      <c r="BW18" s="10" t="s">
        <v>73</v>
      </c>
      <c r="BX18" s="10" t="s">
        <v>74</v>
      </c>
      <c r="BY18" s="10" t="s">
        <v>75</v>
      </c>
      <c r="BZ18" s="10" t="s">
        <v>76</v>
      </c>
      <c r="CA18" s="10" t="s">
        <v>77</v>
      </c>
      <c r="CB18" s="10" t="s">
        <v>78</v>
      </c>
      <c r="CC18" s="10" t="s">
        <v>79</v>
      </c>
      <c r="CD18" s="10" t="s">
        <v>80</v>
      </c>
      <c r="CE18" s="10" t="s">
        <v>81</v>
      </c>
      <c r="CF18" s="10" t="s">
        <v>82</v>
      </c>
      <c r="CG18" s="10" t="s">
        <v>83</v>
      </c>
      <c r="CH18" s="10" t="s">
        <v>84</v>
      </c>
      <c r="CI18" s="10" t="s">
        <v>85</v>
      </c>
      <c r="CJ18" s="13">
        <v>8</v>
      </c>
    </row>
    <row r="19" spans="1:88" ht="31.5" x14ac:dyDescent="0.25">
      <c r="A19" s="6" t="s">
        <v>116</v>
      </c>
      <c r="B19" s="15" t="s">
        <v>115</v>
      </c>
      <c r="C19" s="12" t="s">
        <v>400</v>
      </c>
      <c r="D19" s="23">
        <f>SUM(D20,D21,D22,D23,D24,D25)</f>
        <v>126.03</v>
      </c>
      <c r="E19" s="23">
        <f t="shared" ref="E19:CD19" si="0">SUM(E20,E21,E22,E23,E24,E25)</f>
        <v>30</v>
      </c>
      <c r="F19" s="23">
        <f t="shared" si="0"/>
        <v>278.5</v>
      </c>
      <c r="G19" s="23">
        <f t="shared" si="0"/>
        <v>10.9</v>
      </c>
      <c r="H19" s="23">
        <f t="shared" si="0"/>
        <v>0</v>
      </c>
      <c r="I19" s="23">
        <f t="shared" si="0"/>
        <v>0</v>
      </c>
      <c r="J19" s="23">
        <f t="shared" si="0"/>
        <v>475</v>
      </c>
      <c r="K19" s="23">
        <f t="shared" si="0"/>
        <v>125</v>
      </c>
      <c r="L19" s="23">
        <f t="shared" si="0"/>
        <v>30</v>
      </c>
      <c r="M19" s="23">
        <f t="shared" si="0"/>
        <v>1.2</v>
      </c>
      <c r="N19" s="23">
        <f t="shared" si="0"/>
        <v>0</v>
      </c>
      <c r="O19" s="23">
        <f t="shared" si="0"/>
        <v>0</v>
      </c>
      <c r="P19" s="23">
        <f t="shared" si="0"/>
        <v>0</v>
      </c>
      <c r="Q19" s="23">
        <f t="shared" si="0"/>
        <v>513</v>
      </c>
      <c r="R19" s="23">
        <f t="shared" ref="R19:AE19" si="1">SUM(R20,R21,R22,R23,R24,R25)</f>
        <v>0</v>
      </c>
      <c r="S19" s="23">
        <f t="shared" si="1"/>
        <v>0</v>
      </c>
      <c r="T19" s="23">
        <f t="shared" si="1"/>
        <v>0</v>
      </c>
      <c r="U19" s="23">
        <f t="shared" si="1"/>
        <v>0</v>
      </c>
      <c r="V19" s="23">
        <f t="shared" si="1"/>
        <v>0</v>
      </c>
      <c r="W19" s="23">
        <f t="shared" si="1"/>
        <v>0</v>
      </c>
      <c r="X19" s="23">
        <f t="shared" si="1"/>
        <v>0</v>
      </c>
      <c r="Y19" s="23">
        <f t="shared" si="1"/>
        <v>0</v>
      </c>
      <c r="Z19" s="23">
        <f t="shared" si="1"/>
        <v>0</v>
      </c>
      <c r="AA19" s="23">
        <f t="shared" si="1"/>
        <v>0</v>
      </c>
      <c r="AB19" s="23">
        <f t="shared" si="1"/>
        <v>0</v>
      </c>
      <c r="AC19" s="23">
        <f t="shared" si="1"/>
        <v>0</v>
      </c>
      <c r="AD19" s="23">
        <f t="shared" si="1"/>
        <v>0</v>
      </c>
      <c r="AE19" s="23">
        <f t="shared" si="1"/>
        <v>1</v>
      </c>
      <c r="AF19" s="23">
        <f t="shared" si="0"/>
        <v>0</v>
      </c>
      <c r="AG19" s="23">
        <f t="shared" si="0"/>
        <v>30</v>
      </c>
      <c r="AH19" s="23">
        <f t="shared" si="0"/>
        <v>0</v>
      </c>
      <c r="AI19" s="23">
        <f t="shared" si="0"/>
        <v>0</v>
      </c>
      <c r="AJ19" s="23">
        <f t="shared" si="0"/>
        <v>0</v>
      </c>
      <c r="AK19" s="23">
        <f t="shared" si="0"/>
        <v>0</v>
      </c>
      <c r="AL19" s="23">
        <f t="shared" si="0"/>
        <v>110</v>
      </c>
      <c r="AM19" s="23">
        <f t="shared" si="0"/>
        <v>0</v>
      </c>
      <c r="AN19" s="23">
        <f t="shared" si="0"/>
        <v>0</v>
      </c>
      <c r="AO19" s="23">
        <f t="shared" si="0"/>
        <v>0</v>
      </c>
      <c r="AP19" s="23">
        <f t="shared" si="0"/>
        <v>0</v>
      </c>
      <c r="AQ19" s="23">
        <f t="shared" si="0"/>
        <v>0</v>
      </c>
      <c r="AR19" s="23">
        <f t="shared" si="0"/>
        <v>0</v>
      </c>
      <c r="AS19" s="23">
        <f t="shared" si="0"/>
        <v>34</v>
      </c>
      <c r="AT19" s="23">
        <f t="shared" si="0"/>
        <v>0</v>
      </c>
      <c r="AU19" s="23">
        <f t="shared" si="0"/>
        <v>0</v>
      </c>
      <c r="AV19" s="23">
        <f t="shared" si="0"/>
        <v>0</v>
      </c>
      <c r="AW19" s="23">
        <f t="shared" si="0"/>
        <v>0</v>
      </c>
      <c r="AX19" s="23">
        <f t="shared" si="0"/>
        <v>0</v>
      </c>
      <c r="AY19" s="23">
        <f t="shared" si="0"/>
        <v>0</v>
      </c>
      <c r="AZ19" s="23">
        <f t="shared" si="0"/>
        <v>320</v>
      </c>
      <c r="BA19" s="23">
        <f t="shared" si="0"/>
        <v>0</v>
      </c>
      <c r="BB19" s="23">
        <f t="shared" si="0"/>
        <v>0</v>
      </c>
      <c r="BC19" s="23">
        <f t="shared" si="0"/>
        <v>0</v>
      </c>
      <c r="BD19" s="23">
        <f t="shared" si="0"/>
        <v>0</v>
      </c>
      <c r="BE19" s="23">
        <f t="shared" si="0"/>
        <v>0</v>
      </c>
      <c r="BF19" s="23">
        <f t="shared" si="0"/>
        <v>0</v>
      </c>
      <c r="BG19" s="23">
        <f t="shared" si="0"/>
        <v>294</v>
      </c>
      <c r="BH19" s="23">
        <f t="shared" si="0"/>
        <v>126.03</v>
      </c>
      <c r="BI19" s="23">
        <f t="shared" si="0"/>
        <v>0</v>
      </c>
      <c r="BJ19" s="23">
        <f t="shared" si="0"/>
        <v>1.2</v>
      </c>
      <c r="BK19" s="23">
        <f t="shared" si="0"/>
        <v>0</v>
      </c>
      <c r="BL19" s="23">
        <f t="shared" si="0"/>
        <v>0</v>
      </c>
      <c r="BM19" s="23">
        <f t="shared" si="0"/>
        <v>0</v>
      </c>
      <c r="BN19" s="23">
        <f t="shared" si="0"/>
        <v>39</v>
      </c>
      <c r="BO19" s="23">
        <f t="shared" si="0"/>
        <v>125</v>
      </c>
      <c r="BP19" s="23">
        <f t="shared" si="0"/>
        <v>30</v>
      </c>
      <c r="BQ19" s="23">
        <f t="shared" si="0"/>
        <v>12.83</v>
      </c>
      <c r="BR19" s="23">
        <f t="shared" si="0"/>
        <v>0</v>
      </c>
      <c r="BS19" s="23">
        <f t="shared" si="0"/>
        <v>0</v>
      </c>
      <c r="BT19" s="23">
        <f t="shared" si="0"/>
        <v>0</v>
      </c>
      <c r="BU19" s="23">
        <f t="shared" si="0"/>
        <v>185</v>
      </c>
      <c r="BV19" s="23">
        <f t="shared" si="0"/>
        <v>126.03</v>
      </c>
      <c r="BW19" s="23">
        <f t="shared" si="0"/>
        <v>30</v>
      </c>
      <c r="BX19" s="23">
        <f t="shared" si="0"/>
        <v>1.2</v>
      </c>
      <c r="BY19" s="23">
        <f t="shared" si="0"/>
        <v>0</v>
      </c>
      <c r="BZ19" s="23">
        <f t="shared" si="0"/>
        <v>0</v>
      </c>
      <c r="CA19" s="23">
        <f t="shared" si="0"/>
        <v>0</v>
      </c>
      <c r="CB19" s="23">
        <f t="shared" si="0"/>
        <v>475</v>
      </c>
      <c r="CC19" s="23">
        <f t="shared" si="0"/>
        <v>125</v>
      </c>
      <c r="CD19" s="23">
        <f t="shared" si="0"/>
        <v>30</v>
      </c>
      <c r="CE19" s="23">
        <f>SUM(CE20,CE21,CE22,CE23,CE24,CE25)</f>
        <v>12.83</v>
      </c>
      <c r="CF19" s="23">
        <f>SUM(CF20,CF21,CF22,CF23,CF24,CF25)</f>
        <v>0</v>
      </c>
      <c r="CG19" s="23">
        <f>SUM(CG20,CG21,CG22,CG23,CG24,CG25)</f>
        <v>0</v>
      </c>
      <c r="CH19" s="23">
        <f>SUM(CH20,CH21,CH22,CH23,CH24,CH25)</f>
        <v>0</v>
      </c>
      <c r="CI19" s="24">
        <f>SUM(CI20,CI21,CI22,CI23,CI24,CI25)</f>
        <v>514</v>
      </c>
      <c r="CJ19" s="25" t="s">
        <v>400</v>
      </c>
    </row>
    <row r="20" spans="1:88" ht="31.5" x14ac:dyDescent="0.25">
      <c r="A20" s="12">
        <v>0.1</v>
      </c>
      <c r="B20" s="11" t="s">
        <v>117</v>
      </c>
      <c r="C20" s="12" t="s">
        <v>166</v>
      </c>
      <c r="D20" s="23">
        <f t="shared" ref="D20:CC20" si="2">SUM(D27)</f>
        <v>0</v>
      </c>
      <c r="E20" s="23">
        <f t="shared" si="2"/>
        <v>0</v>
      </c>
      <c r="F20" s="23">
        <f t="shared" si="2"/>
        <v>0</v>
      </c>
      <c r="G20" s="23">
        <f t="shared" si="2"/>
        <v>0</v>
      </c>
      <c r="H20" s="23">
        <f t="shared" si="2"/>
        <v>0</v>
      </c>
      <c r="I20" s="23">
        <f t="shared" si="2"/>
        <v>0</v>
      </c>
      <c r="J20" s="23">
        <f t="shared" si="2"/>
        <v>0</v>
      </c>
      <c r="K20" s="23">
        <f t="shared" si="2"/>
        <v>0</v>
      </c>
      <c r="L20" s="23">
        <f t="shared" si="2"/>
        <v>0</v>
      </c>
      <c r="M20" s="23">
        <f t="shared" si="2"/>
        <v>0</v>
      </c>
      <c r="N20" s="23">
        <f t="shared" si="2"/>
        <v>0</v>
      </c>
      <c r="O20" s="23">
        <f t="shared" si="2"/>
        <v>0</v>
      </c>
      <c r="P20" s="23">
        <f t="shared" si="2"/>
        <v>0</v>
      </c>
      <c r="Q20" s="23">
        <f t="shared" si="2"/>
        <v>0</v>
      </c>
      <c r="R20" s="23">
        <f t="shared" ref="R20:AE20" si="3">SUM(R27)</f>
        <v>0</v>
      </c>
      <c r="S20" s="23">
        <f t="shared" si="3"/>
        <v>0</v>
      </c>
      <c r="T20" s="23">
        <f t="shared" si="3"/>
        <v>0</v>
      </c>
      <c r="U20" s="23">
        <f t="shared" si="3"/>
        <v>0</v>
      </c>
      <c r="V20" s="23">
        <f t="shared" si="3"/>
        <v>0</v>
      </c>
      <c r="W20" s="23">
        <f t="shared" si="3"/>
        <v>0</v>
      </c>
      <c r="X20" s="23">
        <f t="shared" si="3"/>
        <v>0</v>
      </c>
      <c r="Y20" s="23">
        <f t="shared" si="3"/>
        <v>0</v>
      </c>
      <c r="Z20" s="23">
        <f t="shared" si="3"/>
        <v>0</v>
      </c>
      <c r="AA20" s="23">
        <f t="shared" si="3"/>
        <v>0</v>
      </c>
      <c r="AB20" s="23">
        <f t="shared" si="3"/>
        <v>0</v>
      </c>
      <c r="AC20" s="23">
        <f t="shared" si="3"/>
        <v>0</v>
      </c>
      <c r="AD20" s="23">
        <f t="shared" si="3"/>
        <v>0</v>
      </c>
      <c r="AE20" s="23">
        <f t="shared" si="3"/>
        <v>0</v>
      </c>
      <c r="AF20" s="23">
        <f t="shared" si="2"/>
        <v>0</v>
      </c>
      <c r="AG20" s="23">
        <f t="shared" si="2"/>
        <v>0</v>
      </c>
      <c r="AH20" s="23">
        <f t="shared" si="2"/>
        <v>0</v>
      </c>
      <c r="AI20" s="23">
        <f t="shared" si="2"/>
        <v>0</v>
      </c>
      <c r="AJ20" s="23">
        <f t="shared" si="2"/>
        <v>0</v>
      </c>
      <c r="AK20" s="23">
        <f t="shared" si="2"/>
        <v>0</v>
      </c>
      <c r="AL20" s="23">
        <f t="shared" si="2"/>
        <v>0</v>
      </c>
      <c r="AM20" s="23">
        <f t="shared" si="2"/>
        <v>0</v>
      </c>
      <c r="AN20" s="23">
        <f t="shared" si="2"/>
        <v>0</v>
      </c>
      <c r="AO20" s="23">
        <f t="shared" si="2"/>
        <v>0</v>
      </c>
      <c r="AP20" s="23">
        <f t="shared" si="2"/>
        <v>0</v>
      </c>
      <c r="AQ20" s="23">
        <f t="shared" si="2"/>
        <v>0</v>
      </c>
      <c r="AR20" s="23">
        <f t="shared" si="2"/>
        <v>0</v>
      </c>
      <c r="AS20" s="23">
        <f t="shared" si="2"/>
        <v>0</v>
      </c>
      <c r="AT20" s="23">
        <f t="shared" si="2"/>
        <v>0</v>
      </c>
      <c r="AU20" s="23">
        <f t="shared" si="2"/>
        <v>0</v>
      </c>
      <c r="AV20" s="23">
        <f t="shared" si="2"/>
        <v>0</v>
      </c>
      <c r="AW20" s="23">
        <f t="shared" si="2"/>
        <v>0</v>
      </c>
      <c r="AX20" s="23">
        <f t="shared" si="2"/>
        <v>0</v>
      </c>
      <c r="AY20" s="23">
        <f t="shared" si="2"/>
        <v>0</v>
      </c>
      <c r="AZ20" s="23">
        <f t="shared" si="2"/>
        <v>0</v>
      </c>
      <c r="BA20" s="23">
        <f t="shared" si="2"/>
        <v>0</v>
      </c>
      <c r="BB20" s="23">
        <f t="shared" si="2"/>
        <v>0</v>
      </c>
      <c r="BC20" s="23">
        <f t="shared" si="2"/>
        <v>0</v>
      </c>
      <c r="BD20" s="23">
        <f t="shared" si="2"/>
        <v>0</v>
      </c>
      <c r="BE20" s="23">
        <f t="shared" si="2"/>
        <v>0</v>
      </c>
      <c r="BF20" s="23">
        <f t="shared" si="2"/>
        <v>0</v>
      </c>
      <c r="BG20" s="23">
        <f t="shared" si="2"/>
        <v>0</v>
      </c>
      <c r="BH20" s="23">
        <f t="shared" si="2"/>
        <v>0</v>
      </c>
      <c r="BI20" s="23">
        <f t="shared" si="2"/>
        <v>0</v>
      </c>
      <c r="BJ20" s="23">
        <f t="shared" si="2"/>
        <v>0</v>
      </c>
      <c r="BK20" s="23">
        <f t="shared" si="2"/>
        <v>0</v>
      </c>
      <c r="BL20" s="23">
        <f t="shared" si="2"/>
        <v>0</v>
      </c>
      <c r="BM20" s="23">
        <f t="shared" si="2"/>
        <v>0</v>
      </c>
      <c r="BN20" s="23">
        <f t="shared" si="2"/>
        <v>0</v>
      </c>
      <c r="BO20" s="23">
        <f t="shared" si="2"/>
        <v>0</v>
      </c>
      <c r="BP20" s="23">
        <f t="shared" si="2"/>
        <v>0</v>
      </c>
      <c r="BQ20" s="23">
        <f t="shared" si="2"/>
        <v>0</v>
      </c>
      <c r="BR20" s="23">
        <f t="shared" si="2"/>
        <v>0</v>
      </c>
      <c r="BS20" s="23">
        <f t="shared" si="2"/>
        <v>0</v>
      </c>
      <c r="BT20" s="23">
        <f t="shared" si="2"/>
        <v>0</v>
      </c>
      <c r="BU20" s="23">
        <f t="shared" si="2"/>
        <v>0</v>
      </c>
      <c r="BV20" s="23">
        <f t="shared" si="2"/>
        <v>0</v>
      </c>
      <c r="BW20" s="23">
        <f t="shared" si="2"/>
        <v>0</v>
      </c>
      <c r="BX20" s="23">
        <f t="shared" si="2"/>
        <v>0</v>
      </c>
      <c r="BY20" s="23">
        <f t="shared" si="2"/>
        <v>0</v>
      </c>
      <c r="BZ20" s="23">
        <f t="shared" si="2"/>
        <v>0</v>
      </c>
      <c r="CA20" s="23">
        <f t="shared" si="2"/>
        <v>0</v>
      </c>
      <c r="CB20" s="23">
        <f t="shared" si="2"/>
        <v>0</v>
      </c>
      <c r="CC20" s="23">
        <f t="shared" si="2"/>
        <v>0</v>
      </c>
      <c r="CD20" s="23">
        <f t="shared" ref="CD20:CI20" si="4">SUM(CD27)</f>
        <v>0</v>
      </c>
      <c r="CE20" s="23">
        <f t="shared" si="4"/>
        <v>0</v>
      </c>
      <c r="CF20" s="23">
        <f t="shared" si="4"/>
        <v>0</v>
      </c>
      <c r="CG20" s="23">
        <f t="shared" si="4"/>
        <v>0</v>
      </c>
      <c r="CH20" s="23">
        <f t="shared" si="4"/>
        <v>0</v>
      </c>
      <c r="CI20" s="23">
        <f t="shared" si="4"/>
        <v>0</v>
      </c>
      <c r="CJ20" s="25" t="s">
        <v>400</v>
      </c>
    </row>
    <row r="21" spans="1:88" ht="31.5" x14ac:dyDescent="0.25">
      <c r="A21" s="12">
        <v>0.2</v>
      </c>
      <c r="B21" s="11" t="s">
        <v>118</v>
      </c>
      <c r="C21" s="12" t="s">
        <v>166</v>
      </c>
      <c r="D21" s="23">
        <f t="shared" ref="D21:CC21" si="5">D47</f>
        <v>1.03</v>
      </c>
      <c r="E21" s="23">
        <f t="shared" si="5"/>
        <v>0</v>
      </c>
      <c r="F21" s="23">
        <f t="shared" si="5"/>
        <v>277.3</v>
      </c>
      <c r="G21" s="23">
        <f t="shared" si="5"/>
        <v>10.9</v>
      </c>
      <c r="H21" s="23">
        <f t="shared" si="5"/>
        <v>0</v>
      </c>
      <c r="I21" s="23">
        <f t="shared" si="5"/>
        <v>0</v>
      </c>
      <c r="J21" s="23">
        <f t="shared" si="5"/>
        <v>357</v>
      </c>
      <c r="K21" s="23">
        <f t="shared" si="5"/>
        <v>0</v>
      </c>
      <c r="L21" s="23">
        <f t="shared" si="5"/>
        <v>0</v>
      </c>
      <c r="M21" s="23">
        <f t="shared" si="5"/>
        <v>0</v>
      </c>
      <c r="N21" s="23">
        <f t="shared" si="5"/>
        <v>0</v>
      </c>
      <c r="O21" s="23">
        <f t="shared" si="5"/>
        <v>0</v>
      </c>
      <c r="P21" s="23">
        <f t="shared" si="5"/>
        <v>0</v>
      </c>
      <c r="Q21" s="23">
        <f t="shared" si="5"/>
        <v>380</v>
      </c>
      <c r="R21" s="23">
        <f t="shared" ref="R21:AE21" si="6">R47</f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5"/>
        <v>0</v>
      </c>
      <c r="AG21" s="23">
        <f t="shared" si="5"/>
        <v>0</v>
      </c>
      <c r="AH21" s="23">
        <f t="shared" si="5"/>
        <v>0</v>
      </c>
      <c r="AI21" s="23">
        <f t="shared" si="5"/>
        <v>0</v>
      </c>
      <c r="AJ21" s="23">
        <f t="shared" si="5"/>
        <v>0</v>
      </c>
      <c r="AK21" s="23">
        <f t="shared" si="5"/>
        <v>0</v>
      </c>
      <c r="AL21" s="23">
        <f t="shared" si="5"/>
        <v>75</v>
      </c>
      <c r="AM21" s="23">
        <f t="shared" si="5"/>
        <v>0</v>
      </c>
      <c r="AN21" s="23">
        <f t="shared" si="5"/>
        <v>0</v>
      </c>
      <c r="AO21" s="23">
        <f t="shared" si="5"/>
        <v>0</v>
      </c>
      <c r="AP21" s="23">
        <f t="shared" si="5"/>
        <v>0</v>
      </c>
      <c r="AQ21" s="23">
        <f t="shared" si="5"/>
        <v>0</v>
      </c>
      <c r="AR21" s="23">
        <f t="shared" si="5"/>
        <v>0</v>
      </c>
      <c r="AS21" s="23">
        <f t="shared" si="5"/>
        <v>1</v>
      </c>
      <c r="AT21" s="23">
        <f t="shared" si="5"/>
        <v>0</v>
      </c>
      <c r="AU21" s="23">
        <f t="shared" si="5"/>
        <v>0</v>
      </c>
      <c r="AV21" s="23">
        <f t="shared" si="5"/>
        <v>0</v>
      </c>
      <c r="AW21" s="23">
        <f t="shared" si="5"/>
        <v>0</v>
      </c>
      <c r="AX21" s="23">
        <f t="shared" si="5"/>
        <v>0</v>
      </c>
      <c r="AY21" s="23">
        <f t="shared" si="5"/>
        <v>0</v>
      </c>
      <c r="AZ21" s="23">
        <f t="shared" si="5"/>
        <v>277</v>
      </c>
      <c r="BA21" s="23">
        <f t="shared" si="5"/>
        <v>0</v>
      </c>
      <c r="BB21" s="23">
        <f t="shared" si="5"/>
        <v>0</v>
      </c>
      <c r="BC21" s="23">
        <f t="shared" si="5"/>
        <v>0</v>
      </c>
      <c r="BD21" s="23">
        <f t="shared" si="5"/>
        <v>0</v>
      </c>
      <c r="BE21" s="23">
        <f t="shared" si="5"/>
        <v>0</v>
      </c>
      <c r="BF21" s="23">
        <f t="shared" si="5"/>
        <v>0</v>
      </c>
      <c r="BG21" s="23">
        <f t="shared" si="5"/>
        <v>249</v>
      </c>
      <c r="BH21" s="23">
        <f t="shared" si="5"/>
        <v>1.03</v>
      </c>
      <c r="BI21" s="23">
        <f t="shared" si="5"/>
        <v>0</v>
      </c>
      <c r="BJ21" s="23">
        <f t="shared" si="5"/>
        <v>0</v>
      </c>
      <c r="BK21" s="23">
        <f t="shared" si="5"/>
        <v>0</v>
      </c>
      <c r="BL21" s="23">
        <f t="shared" si="5"/>
        <v>0</v>
      </c>
      <c r="BM21" s="23">
        <f t="shared" si="5"/>
        <v>0</v>
      </c>
      <c r="BN21" s="23">
        <f t="shared" si="5"/>
        <v>5</v>
      </c>
      <c r="BO21" s="23">
        <f t="shared" si="5"/>
        <v>0</v>
      </c>
      <c r="BP21" s="23">
        <f t="shared" si="5"/>
        <v>0</v>
      </c>
      <c r="BQ21" s="23">
        <f t="shared" si="5"/>
        <v>11.63</v>
      </c>
      <c r="BR21" s="23">
        <f t="shared" si="5"/>
        <v>0</v>
      </c>
      <c r="BS21" s="23">
        <f t="shared" si="5"/>
        <v>0</v>
      </c>
      <c r="BT21" s="23">
        <f t="shared" si="5"/>
        <v>0</v>
      </c>
      <c r="BU21" s="23">
        <f t="shared" si="5"/>
        <v>130</v>
      </c>
      <c r="BV21" s="23">
        <f t="shared" si="5"/>
        <v>1.03</v>
      </c>
      <c r="BW21" s="23">
        <f t="shared" si="5"/>
        <v>0</v>
      </c>
      <c r="BX21" s="23">
        <f t="shared" si="5"/>
        <v>0</v>
      </c>
      <c r="BY21" s="23">
        <f t="shared" si="5"/>
        <v>0</v>
      </c>
      <c r="BZ21" s="23">
        <f t="shared" si="5"/>
        <v>0</v>
      </c>
      <c r="CA21" s="23">
        <f t="shared" si="5"/>
        <v>0</v>
      </c>
      <c r="CB21" s="23">
        <f t="shared" si="5"/>
        <v>357</v>
      </c>
      <c r="CC21" s="23">
        <f t="shared" si="5"/>
        <v>0</v>
      </c>
      <c r="CD21" s="23">
        <f t="shared" ref="CD21:CI21" si="7">CD47</f>
        <v>0</v>
      </c>
      <c r="CE21" s="23">
        <f t="shared" si="7"/>
        <v>11.63</v>
      </c>
      <c r="CF21" s="23">
        <f t="shared" si="7"/>
        <v>0</v>
      </c>
      <c r="CG21" s="23">
        <f t="shared" si="7"/>
        <v>0</v>
      </c>
      <c r="CH21" s="23">
        <f t="shared" si="7"/>
        <v>0</v>
      </c>
      <c r="CI21" s="23">
        <f t="shared" si="7"/>
        <v>381</v>
      </c>
      <c r="CJ21" s="25" t="s">
        <v>400</v>
      </c>
    </row>
    <row r="22" spans="1:88" ht="63" x14ac:dyDescent="0.25">
      <c r="A22" s="12">
        <v>0.3</v>
      </c>
      <c r="B22" s="11" t="s">
        <v>119</v>
      </c>
      <c r="C22" s="12" t="s">
        <v>166</v>
      </c>
      <c r="D22" s="23">
        <f t="shared" ref="D22:CC22" si="8">D87</f>
        <v>125</v>
      </c>
      <c r="E22" s="23">
        <f t="shared" si="8"/>
        <v>30</v>
      </c>
      <c r="F22" s="23">
        <f t="shared" si="8"/>
        <v>1.2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125</v>
      </c>
      <c r="L22" s="23">
        <f t="shared" si="8"/>
        <v>30</v>
      </c>
      <c r="M22" s="23">
        <f t="shared" si="8"/>
        <v>1.2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ref="R22:AD22" si="9">R87</f>
        <v>0</v>
      </c>
      <c r="S22" s="23">
        <f t="shared" si="9"/>
        <v>0</v>
      </c>
      <c r="T22" s="23">
        <f t="shared" si="9"/>
        <v>0</v>
      </c>
      <c r="U22" s="23">
        <f t="shared" si="9"/>
        <v>0</v>
      </c>
      <c r="V22" s="23">
        <f t="shared" si="9"/>
        <v>0</v>
      </c>
      <c r="W22" s="23">
        <f t="shared" si="9"/>
        <v>0</v>
      </c>
      <c r="X22" s="23">
        <f t="shared" si="9"/>
        <v>0</v>
      </c>
      <c r="Y22" s="23">
        <f t="shared" si="9"/>
        <v>0</v>
      </c>
      <c r="Z22" s="23">
        <f t="shared" si="9"/>
        <v>0</v>
      </c>
      <c r="AA22" s="23">
        <f t="shared" si="9"/>
        <v>0</v>
      </c>
      <c r="AB22" s="23">
        <f t="shared" si="9"/>
        <v>0</v>
      </c>
      <c r="AC22" s="23">
        <f t="shared" si="9"/>
        <v>0</v>
      </c>
      <c r="AD22" s="23">
        <f t="shared" si="9"/>
        <v>0</v>
      </c>
      <c r="AE22" s="23">
        <v>0</v>
      </c>
      <c r="AF22" s="23">
        <f t="shared" si="8"/>
        <v>0</v>
      </c>
      <c r="AG22" s="23">
        <f t="shared" si="8"/>
        <v>30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si="8"/>
        <v>0</v>
      </c>
      <c r="BG22" s="23">
        <f t="shared" si="8"/>
        <v>0</v>
      </c>
      <c r="BH22" s="23">
        <f t="shared" si="8"/>
        <v>125</v>
      </c>
      <c r="BI22" s="23">
        <f t="shared" si="8"/>
        <v>0</v>
      </c>
      <c r="BJ22" s="23">
        <f t="shared" si="8"/>
        <v>1.2</v>
      </c>
      <c r="BK22" s="23">
        <f t="shared" si="8"/>
        <v>0</v>
      </c>
      <c r="BL22" s="23">
        <f t="shared" si="8"/>
        <v>0</v>
      </c>
      <c r="BM22" s="23">
        <f t="shared" si="8"/>
        <v>0</v>
      </c>
      <c r="BN22" s="23">
        <f t="shared" si="8"/>
        <v>0</v>
      </c>
      <c r="BO22" s="23">
        <f t="shared" si="8"/>
        <v>125</v>
      </c>
      <c r="BP22" s="23">
        <f t="shared" si="8"/>
        <v>30</v>
      </c>
      <c r="BQ22" s="23">
        <f t="shared" si="8"/>
        <v>1.2</v>
      </c>
      <c r="BR22" s="23">
        <f t="shared" si="8"/>
        <v>0</v>
      </c>
      <c r="BS22" s="23">
        <f t="shared" si="8"/>
        <v>0</v>
      </c>
      <c r="BT22" s="23">
        <f t="shared" si="8"/>
        <v>0</v>
      </c>
      <c r="BU22" s="23">
        <f t="shared" si="8"/>
        <v>0</v>
      </c>
      <c r="BV22" s="23">
        <f t="shared" si="8"/>
        <v>125</v>
      </c>
      <c r="BW22" s="23">
        <f t="shared" si="8"/>
        <v>30</v>
      </c>
      <c r="BX22" s="23">
        <f t="shared" si="8"/>
        <v>1.2</v>
      </c>
      <c r="BY22" s="23">
        <f t="shared" si="8"/>
        <v>0</v>
      </c>
      <c r="BZ22" s="23">
        <f t="shared" si="8"/>
        <v>0</v>
      </c>
      <c r="CA22" s="23">
        <f t="shared" si="8"/>
        <v>0</v>
      </c>
      <c r="CB22" s="23">
        <f t="shared" si="8"/>
        <v>0</v>
      </c>
      <c r="CC22" s="23">
        <f t="shared" si="8"/>
        <v>125</v>
      </c>
      <c r="CD22" s="23">
        <f t="shared" ref="CD22:CI22" si="10">CD87</f>
        <v>30</v>
      </c>
      <c r="CE22" s="23">
        <f t="shared" si="10"/>
        <v>1.2</v>
      </c>
      <c r="CF22" s="23">
        <f t="shared" si="10"/>
        <v>0</v>
      </c>
      <c r="CG22" s="23">
        <f t="shared" si="10"/>
        <v>0</v>
      </c>
      <c r="CH22" s="23">
        <f t="shared" si="10"/>
        <v>0</v>
      </c>
      <c r="CI22" s="23">
        <f t="shared" si="10"/>
        <v>0</v>
      </c>
      <c r="CJ22" s="25" t="s">
        <v>400</v>
      </c>
    </row>
    <row r="23" spans="1:88" ht="31.5" x14ac:dyDescent="0.25">
      <c r="A23" s="12">
        <v>0.4</v>
      </c>
      <c r="B23" s="11" t="s">
        <v>120</v>
      </c>
      <c r="C23" s="12" t="s">
        <v>166</v>
      </c>
      <c r="D23" s="23">
        <f t="shared" ref="D23:CC23" si="11">D95</f>
        <v>0</v>
      </c>
      <c r="E23" s="23">
        <f t="shared" si="11"/>
        <v>0</v>
      </c>
      <c r="F23" s="23">
        <f t="shared" si="11"/>
        <v>0</v>
      </c>
      <c r="G23" s="23">
        <f t="shared" si="11"/>
        <v>0</v>
      </c>
      <c r="H23" s="23">
        <f t="shared" si="11"/>
        <v>0</v>
      </c>
      <c r="I23" s="23">
        <f t="shared" si="11"/>
        <v>0</v>
      </c>
      <c r="J23" s="23">
        <f t="shared" si="11"/>
        <v>0</v>
      </c>
      <c r="K23" s="23">
        <f t="shared" si="11"/>
        <v>0</v>
      </c>
      <c r="L23" s="23">
        <f t="shared" si="11"/>
        <v>0</v>
      </c>
      <c r="M23" s="23">
        <f t="shared" si="11"/>
        <v>0</v>
      </c>
      <c r="N23" s="23">
        <f t="shared" si="11"/>
        <v>0</v>
      </c>
      <c r="O23" s="23">
        <f t="shared" si="11"/>
        <v>0</v>
      </c>
      <c r="P23" s="23">
        <f t="shared" si="11"/>
        <v>0</v>
      </c>
      <c r="Q23" s="23">
        <f t="shared" si="11"/>
        <v>0</v>
      </c>
      <c r="R23" s="23">
        <f t="shared" ref="R23:AE23" si="12">R95</f>
        <v>0</v>
      </c>
      <c r="S23" s="23">
        <f t="shared" si="12"/>
        <v>0</v>
      </c>
      <c r="T23" s="23">
        <f t="shared" si="12"/>
        <v>0</v>
      </c>
      <c r="U23" s="23">
        <f t="shared" si="12"/>
        <v>0</v>
      </c>
      <c r="V23" s="23">
        <f t="shared" si="12"/>
        <v>0</v>
      </c>
      <c r="W23" s="23">
        <f t="shared" si="12"/>
        <v>0</v>
      </c>
      <c r="X23" s="23">
        <f t="shared" si="12"/>
        <v>0</v>
      </c>
      <c r="Y23" s="23">
        <f t="shared" si="12"/>
        <v>0</v>
      </c>
      <c r="Z23" s="23">
        <f t="shared" si="12"/>
        <v>0</v>
      </c>
      <c r="AA23" s="23">
        <f t="shared" si="12"/>
        <v>0</v>
      </c>
      <c r="AB23" s="23">
        <f t="shared" si="12"/>
        <v>0</v>
      </c>
      <c r="AC23" s="23">
        <f t="shared" si="12"/>
        <v>0</v>
      </c>
      <c r="AD23" s="23">
        <f t="shared" si="12"/>
        <v>0</v>
      </c>
      <c r="AE23" s="23">
        <f t="shared" si="12"/>
        <v>0</v>
      </c>
      <c r="AF23" s="23">
        <f t="shared" si="11"/>
        <v>0</v>
      </c>
      <c r="AG23" s="23">
        <f t="shared" si="11"/>
        <v>0</v>
      </c>
      <c r="AH23" s="23">
        <f t="shared" si="11"/>
        <v>0</v>
      </c>
      <c r="AI23" s="23">
        <f t="shared" si="11"/>
        <v>0</v>
      </c>
      <c r="AJ23" s="23">
        <f t="shared" si="11"/>
        <v>0</v>
      </c>
      <c r="AK23" s="23">
        <f t="shared" si="11"/>
        <v>0</v>
      </c>
      <c r="AL23" s="23">
        <f t="shared" si="11"/>
        <v>0</v>
      </c>
      <c r="AM23" s="23">
        <f t="shared" si="11"/>
        <v>0</v>
      </c>
      <c r="AN23" s="23">
        <f t="shared" si="11"/>
        <v>0</v>
      </c>
      <c r="AO23" s="23">
        <f t="shared" si="11"/>
        <v>0</v>
      </c>
      <c r="AP23" s="23">
        <f t="shared" si="11"/>
        <v>0</v>
      </c>
      <c r="AQ23" s="23">
        <f t="shared" si="11"/>
        <v>0</v>
      </c>
      <c r="AR23" s="23">
        <f t="shared" si="11"/>
        <v>0</v>
      </c>
      <c r="AS23" s="23">
        <f t="shared" si="11"/>
        <v>0</v>
      </c>
      <c r="AT23" s="23">
        <f t="shared" si="11"/>
        <v>0</v>
      </c>
      <c r="AU23" s="23">
        <f t="shared" si="11"/>
        <v>0</v>
      </c>
      <c r="AV23" s="23">
        <f t="shared" si="11"/>
        <v>0</v>
      </c>
      <c r="AW23" s="23">
        <f t="shared" si="11"/>
        <v>0</v>
      </c>
      <c r="AX23" s="23">
        <f t="shared" si="11"/>
        <v>0</v>
      </c>
      <c r="AY23" s="23">
        <f t="shared" si="11"/>
        <v>0</v>
      </c>
      <c r="AZ23" s="23">
        <f t="shared" si="11"/>
        <v>0</v>
      </c>
      <c r="BA23" s="23">
        <f t="shared" si="11"/>
        <v>0</v>
      </c>
      <c r="BB23" s="23">
        <f t="shared" si="11"/>
        <v>0</v>
      </c>
      <c r="BC23" s="23">
        <f t="shared" si="11"/>
        <v>0</v>
      </c>
      <c r="BD23" s="23">
        <f t="shared" si="11"/>
        <v>0</v>
      </c>
      <c r="BE23" s="23">
        <f t="shared" si="11"/>
        <v>0</v>
      </c>
      <c r="BF23" s="23">
        <f t="shared" si="11"/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3">
        <f t="shared" si="11"/>
        <v>0</v>
      </c>
      <c r="BM23" s="23">
        <f t="shared" si="11"/>
        <v>0</v>
      </c>
      <c r="BN23" s="23">
        <f t="shared" si="11"/>
        <v>0</v>
      </c>
      <c r="BO23" s="23">
        <f t="shared" si="11"/>
        <v>0</v>
      </c>
      <c r="BP23" s="23">
        <f t="shared" si="11"/>
        <v>0</v>
      </c>
      <c r="BQ23" s="23">
        <f t="shared" si="11"/>
        <v>0</v>
      </c>
      <c r="BR23" s="23">
        <f t="shared" si="11"/>
        <v>0</v>
      </c>
      <c r="BS23" s="23">
        <f t="shared" si="11"/>
        <v>0</v>
      </c>
      <c r="BT23" s="23">
        <f t="shared" si="11"/>
        <v>0</v>
      </c>
      <c r="BU23" s="23">
        <f t="shared" si="11"/>
        <v>0</v>
      </c>
      <c r="BV23" s="23">
        <f t="shared" si="11"/>
        <v>0</v>
      </c>
      <c r="BW23" s="23">
        <f t="shared" si="11"/>
        <v>0</v>
      </c>
      <c r="BX23" s="23">
        <f t="shared" si="11"/>
        <v>0</v>
      </c>
      <c r="BY23" s="23">
        <f t="shared" si="11"/>
        <v>0</v>
      </c>
      <c r="BZ23" s="23">
        <f t="shared" si="11"/>
        <v>0</v>
      </c>
      <c r="CA23" s="23">
        <f t="shared" si="11"/>
        <v>0</v>
      </c>
      <c r="CB23" s="23">
        <f t="shared" si="11"/>
        <v>0</v>
      </c>
      <c r="CC23" s="23">
        <f t="shared" si="11"/>
        <v>0</v>
      </c>
      <c r="CD23" s="23">
        <f t="shared" ref="CD23:CI23" si="13">CD95</f>
        <v>0</v>
      </c>
      <c r="CE23" s="23">
        <f t="shared" si="13"/>
        <v>0</v>
      </c>
      <c r="CF23" s="23">
        <f t="shared" si="13"/>
        <v>0</v>
      </c>
      <c r="CG23" s="23">
        <f t="shared" si="13"/>
        <v>0</v>
      </c>
      <c r="CH23" s="23">
        <f t="shared" si="13"/>
        <v>0</v>
      </c>
      <c r="CI23" s="23">
        <f t="shared" si="13"/>
        <v>0</v>
      </c>
      <c r="CJ23" s="25" t="s">
        <v>400</v>
      </c>
    </row>
    <row r="24" spans="1:88" ht="47.25" x14ac:dyDescent="0.25">
      <c r="A24" s="12">
        <v>0.5</v>
      </c>
      <c r="B24" s="11" t="s">
        <v>121</v>
      </c>
      <c r="C24" s="12" t="s">
        <v>166</v>
      </c>
      <c r="D24" s="23">
        <f t="shared" ref="D24:CC24" si="14">D96</f>
        <v>0</v>
      </c>
      <c r="E24" s="23">
        <f t="shared" si="14"/>
        <v>0</v>
      </c>
      <c r="F24" s="23">
        <f t="shared" si="14"/>
        <v>0</v>
      </c>
      <c r="G24" s="23">
        <f t="shared" si="14"/>
        <v>0</v>
      </c>
      <c r="H24" s="23">
        <f t="shared" si="14"/>
        <v>0</v>
      </c>
      <c r="I24" s="23">
        <f t="shared" si="14"/>
        <v>0</v>
      </c>
      <c r="J24" s="23">
        <f t="shared" si="14"/>
        <v>0</v>
      </c>
      <c r="K24" s="23">
        <f t="shared" si="14"/>
        <v>0</v>
      </c>
      <c r="L24" s="23">
        <f t="shared" si="14"/>
        <v>0</v>
      </c>
      <c r="M24" s="23">
        <f t="shared" si="14"/>
        <v>0</v>
      </c>
      <c r="N24" s="23">
        <f t="shared" si="14"/>
        <v>0</v>
      </c>
      <c r="O24" s="23">
        <f t="shared" si="14"/>
        <v>0</v>
      </c>
      <c r="P24" s="23">
        <f t="shared" si="14"/>
        <v>0</v>
      </c>
      <c r="Q24" s="23">
        <f t="shared" si="14"/>
        <v>0</v>
      </c>
      <c r="R24" s="23">
        <f t="shared" ref="R24:AE24" si="15">R96</f>
        <v>0</v>
      </c>
      <c r="S24" s="23">
        <f t="shared" si="15"/>
        <v>0</v>
      </c>
      <c r="T24" s="23">
        <f t="shared" si="15"/>
        <v>0</v>
      </c>
      <c r="U24" s="23">
        <f t="shared" si="15"/>
        <v>0</v>
      </c>
      <c r="V24" s="23">
        <f t="shared" si="15"/>
        <v>0</v>
      </c>
      <c r="W24" s="23">
        <f t="shared" si="15"/>
        <v>0</v>
      </c>
      <c r="X24" s="23">
        <f t="shared" si="15"/>
        <v>0</v>
      </c>
      <c r="Y24" s="23">
        <f t="shared" si="15"/>
        <v>0</v>
      </c>
      <c r="Z24" s="23">
        <f t="shared" si="15"/>
        <v>0</v>
      </c>
      <c r="AA24" s="23">
        <f t="shared" si="15"/>
        <v>0</v>
      </c>
      <c r="AB24" s="23">
        <f t="shared" si="15"/>
        <v>0</v>
      </c>
      <c r="AC24" s="23">
        <f t="shared" si="15"/>
        <v>0</v>
      </c>
      <c r="AD24" s="23">
        <f t="shared" si="15"/>
        <v>0</v>
      </c>
      <c r="AE24" s="23">
        <f t="shared" si="15"/>
        <v>0</v>
      </c>
      <c r="AF24" s="23">
        <f t="shared" si="14"/>
        <v>0</v>
      </c>
      <c r="AG24" s="23">
        <f t="shared" si="14"/>
        <v>0</v>
      </c>
      <c r="AH24" s="23">
        <f t="shared" si="14"/>
        <v>0</v>
      </c>
      <c r="AI24" s="23">
        <f t="shared" si="14"/>
        <v>0</v>
      </c>
      <c r="AJ24" s="23">
        <f t="shared" si="14"/>
        <v>0</v>
      </c>
      <c r="AK24" s="23">
        <f t="shared" si="14"/>
        <v>0</v>
      </c>
      <c r="AL24" s="23">
        <f t="shared" si="14"/>
        <v>0</v>
      </c>
      <c r="AM24" s="23">
        <f t="shared" si="14"/>
        <v>0</v>
      </c>
      <c r="AN24" s="23">
        <f t="shared" si="14"/>
        <v>0</v>
      </c>
      <c r="AO24" s="23">
        <f t="shared" si="14"/>
        <v>0</v>
      </c>
      <c r="AP24" s="23">
        <f t="shared" si="14"/>
        <v>0</v>
      </c>
      <c r="AQ24" s="23">
        <f t="shared" si="14"/>
        <v>0</v>
      </c>
      <c r="AR24" s="23">
        <f t="shared" si="14"/>
        <v>0</v>
      </c>
      <c r="AS24" s="23">
        <f t="shared" si="14"/>
        <v>0</v>
      </c>
      <c r="AT24" s="23">
        <f t="shared" si="14"/>
        <v>0</v>
      </c>
      <c r="AU24" s="23">
        <f t="shared" si="14"/>
        <v>0</v>
      </c>
      <c r="AV24" s="23">
        <f t="shared" si="14"/>
        <v>0</v>
      </c>
      <c r="AW24" s="23">
        <f t="shared" si="14"/>
        <v>0</v>
      </c>
      <c r="AX24" s="23">
        <f t="shared" si="14"/>
        <v>0</v>
      </c>
      <c r="AY24" s="23">
        <f t="shared" si="14"/>
        <v>0</v>
      </c>
      <c r="AZ24" s="23">
        <f t="shared" si="14"/>
        <v>0</v>
      </c>
      <c r="BA24" s="23">
        <f t="shared" si="14"/>
        <v>0</v>
      </c>
      <c r="BB24" s="23">
        <f t="shared" si="14"/>
        <v>0</v>
      </c>
      <c r="BC24" s="23">
        <f t="shared" si="14"/>
        <v>0</v>
      </c>
      <c r="BD24" s="23">
        <f t="shared" si="14"/>
        <v>0</v>
      </c>
      <c r="BE24" s="23">
        <f t="shared" si="14"/>
        <v>0</v>
      </c>
      <c r="BF24" s="23">
        <f t="shared" si="14"/>
        <v>0</v>
      </c>
      <c r="BG24" s="23">
        <f t="shared" si="14"/>
        <v>0</v>
      </c>
      <c r="BH24" s="23">
        <f t="shared" si="14"/>
        <v>0</v>
      </c>
      <c r="BI24" s="23">
        <f t="shared" si="14"/>
        <v>0</v>
      </c>
      <c r="BJ24" s="23">
        <f t="shared" si="14"/>
        <v>0</v>
      </c>
      <c r="BK24" s="23">
        <f t="shared" si="14"/>
        <v>0</v>
      </c>
      <c r="BL24" s="23">
        <f t="shared" si="14"/>
        <v>0</v>
      </c>
      <c r="BM24" s="23">
        <f t="shared" si="14"/>
        <v>0</v>
      </c>
      <c r="BN24" s="23">
        <f t="shared" si="14"/>
        <v>0</v>
      </c>
      <c r="BO24" s="23">
        <f t="shared" si="14"/>
        <v>0</v>
      </c>
      <c r="BP24" s="23">
        <f t="shared" si="14"/>
        <v>0</v>
      </c>
      <c r="BQ24" s="23">
        <f t="shared" si="14"/>
        <v>0</v>
      </c>
      <c r="BR24" s="23">
        <f t="shared" si="14"/>
        <v>0</v>
      </c>
      <c r="BS24" s="23">
        <f t="shared" si="14"/>
        <v>0</v>
      </c>
      <c r="BT24" s="23">
        <f t="shared" si="14"/>
        <v>0</v>
      </c>
      <c r="BU24" s="23">
        <f t="shared" si="14"/>
        <v>0</v>
      </c>
      <c r="BV24" s="23">
        <f t="shared" si="14"/>
        <v>0</v>
      </c>
      <c r="BW24" s="23">
        <f t="shared" si="14"/>
        <v>0</v>
      </c>
      <c r="BX24" s="23">
        <f t="shared" si="14"/>
        <v>0</v>
      </c>
      <c r="BY24" s="23">
        <f t="shared" si="14"/>
        <v>0</v>
      </c>
      <c r="BZ24" s="23">
        <f t="shared" si="14"/>
        <v>0</v>
      </c>
      <c r="CA24" s="23">
        <f t="shared" si="14"/>
        <v>0</v>
      </c>
      <c r="CB24" s="23">
        <f t="shared" si="14"/>
        <v>0</v>
      </c>
      <c r="CC24" s="23">
        <f t="shared" si="14"/>
        <v>0</v>
      </c>
      <c r="CD24" s="23">
        <f t="shared" ref="CD24:CI24" si="16">CD96</f>
        <v>0</v>
      </c>
      <c r="CE24" s="23">
        <f t="shared" si="16"/>
        <v>0</v>
      </c>
      <c r="CF24" s="23">
        <f t="shared" si="16"/>
        <v>0</v>
      </c>
      <c r="CG24" s="23">
        <f t="shared" si="16"/>
        <v>0</v>
      </c>
      <c r="CH24" s="23">
        <f t="shared" si="16"/>
        <v>0</v>
      </c>
      <c r="CI24" s="23">
        <f t="shared" si="16"/>
        <v>0</v>
      </c>
      <c r="CJ24" s="25" t="s">
        <v>400</v>
      </c>
    </row>
    <row r="25" spans="1:88" ht="31.5" x14ac:dyDescent="0.25">
      <c r="A25" s="12">
        <v>0.6</v>
      </c>
      <c r="B25" s="11" t="s">
        <v>122</v>
      </c>
      <c r="C25" s="12" t="s">
        <v>166</v>
      </c>
      <c r="D25" s="23">
        <f t="shared" ref="D25:CC25" si="17">D97</f>
        <v>0</v>
      </c>
      <c r="E25" s="23">
        <f t="shared" si="17"/>
        <v>0</v>
      </c>
      <c r="F25" s="23">
        <f t="shared" si="17"/>
        <v>0</v>
      </c>
      <c r="G25" s="23">
        <f t="shared" si="17"/>
        <v>0</v>
      </c>
      <c r="H25" s="23">
        <f t="shared" si="17"/>
        <v>0</v>
      </c>
      <c r="I25" s="23">
        <f t="shared" si="17"/>
        <v>0</v>
      </c>
      <c r="J25" s="23">
        <f t="shared" si="17"/>
        <v>118</v>
      </c>
      <c r="K25" s="23">
        <f t="shared" si="17"/>
        <v>0</v>
      </c>
      <c r="L25" s="23">
        <f t="shared" si="17"/>
        <v>0</v>
      </c>
      <c r="M25" s="23">
        <f t="shared" si="17"/>
        <v>0</v>
      </c>
      <c r="N25" s="23">
        <f t="shared" si="17"/>
        <v>0</v>
      </c>
      <c r="O25" s="23">
        <f t="shared" si="17"/>
        <v>0</v>
      </c>
      <c r="P25" s="23">
        <f t="shared" si="17"/>
        <v>0</v>
      </c>
      <c r="Q25" s="23">
        <f t="shared" si="17"/>
        <v>133</v>
      </c>
      <c r="R25" s="23">
        <f t="shared" ref="R25:AE25" si="18">R97</f>
        <v>0</v>
      </c>
      <c r="S25" s="23">
        <f t="shared" si="18"/>
        <v>0</v>
      </c>
      <c r="T25" s="23">
        <f t="shared" si="18"/>
        <v>0</v>
      </c>
      <c r="U25" s="23">
        <f t="shared" si="18"/>
        <v>0</v>
      </c>
      <c r="V25" s="23">
        <f t="shared" si="18"/>
        <v>0</v>
      </c>
      <c r="W25" s="23">
        <f t="shared" si="18"/>
        <v>0</v>
      </c>
      <c r="X25" s="23">
        <f t="shared" si="18"/>
        <v>0</v>
      </c>
      <c r="Y25" s="23">
        <f t="shared" si="18"/>
        <v>0</v>
      </c>
      <c r="Z25" s="23">
        <f t="shared" si="18"/>
        <v>0</v>
      </c>
      <c r="AA25" s="23">
        <f t="shared" si="18"/>
        <v>0</v>
      </c>
      <c r="AB25" s="23">
        <f t="shared" si="18"/>
        <v>0</v>
      </c>
      <c r="AC25" s="23">
        <f t="shared" si="18"/>
        <v>0</v>
      </c>
      <c r="AD25" s="23">
        <f t="shared" si="18"/>
        <v>0</v>
      </c>
      <c r="AE25" s="23">
        <f t="shared" si="18"/>
        <v>1</v>
      </c>
      <c r="AF25" s="23">
        <f t="shared" si="17"/>
        <v>0</v>
      </c>
      <c r="AG25" s="23">
        <f t="shared" si="17"/>
        <v>0</v>
      </c>
      <c r="AH25" s="23">
        <f t="shared" si="17"/>
        <v>0</v>
      </c>
      <c r="AI25" s="23">
        <f t="shared" si="17"/>
        <v>0</v>
      </c>
      <c r="AJ25" s="23">
        <f t="shared" si="17"/>
        <v>0</v>
      </c>
      <c r="AK25" s="23">
        <f t="shared" si="17"/>
        <v>0</v>
      </c>
      <c r="AL25" s="23">
        <f t="shared" si="17"/>
        <v>35</v>
      </c>
      <c r="AM25" s="23">
        <f t="shared" si="17"/>
        <v>0</v>
      </c>
      <c r="AN25" s="23">
        <f t="shared" si="17"/>
        <v>0</v>
      </c>
      <c r="AO25" s="23">
        <f t="shared" si="17"/>
        <v>0</v>
      </c>
      <c r="AP25" s="23">
        <f t="shared" si="17"/>
        <v>0</v>
      </c>
      <c r="AQ25" s="23">
        <f t="shared" si="17"/>
        <v>0</v>
      </c>
      <c r="AR25" s="23">
        <f t="shared" si="17"/>
        <v>0</v>
      </c>
      <c r="AS25" s="23">
        <f t="shared" si="17"/>
        <v>33</v>
      </c>
      <c r="AT25" s="23">
        <f t="shared" si="17"/>
        <v>0</v>
      </c>
      <c r="AU25" s="23">
        <f t="shared" si="17"/>
        <v>0</v>
      </c>
      <c r="AV25" s="23">
        <f t="shared" si="17"/>
        <v>0</v>
      </c>
      <c r="AW25" s="23">
        <f t="shared" si="17"/>
        <v>0</v>
      </c>
      <c r="AX25" s="23">
        <f t="shared" si="17"/>
        <v>0</v>
      </c>
      <c r="AY25" s="23">
        <f t="shared" si="17"/>
        <v>0</v>
      </c>
      <c r="AZ25" s="23">
        <f t="shared" si="17"/>
        <v>43</v>
      </c>
      <c r="BA25" s="23">
        <f t="shared" si="17"/>
        <v>0</v>
      </c>
      <c r="BB25" s="23">
        <f t="shared" si="17"/>
        <v>0</v>
      </c>
      <c r="BC25" s="23">
        <f t="shared" si="17"/>
        <v>0</v>
      </c>
      <c r="BD25" s="23">
        <f t="shared" si="17"/>
        <v>0</v>
      </c>
      <c r="BE25" s="23">
        <f t="shared" si="17"/>
        <v>0</v>
      </c>
      <c r="BF25" s="23">
        <f t="shared" si="17"/>
        <v>0</v>
      </c>
      <c r="BG25" s="23">
        <f t="shared" si="17"/>
        <v>45</v>
      </c>
      <c r="BH25" s="23">
        <f t="shared" si="17"/>
        <v>0</v>
      </c>
      <c r="BI25" s="23">
        <f t="shared" si="17"/>
        <v>0</v>
      </c>
      <c r="BJ25" s="23">
        <f t="shared" si="17"/>
        <v>0</v>
      </c>
      <c r="BK25" s="23">
        <f t="shared" si="17"/>
        <v>0</v>
      </c>
      <c r="BL25" s="23">
        <f t="shared" si="17"/>
        <v>0</v>
      </c>
      <c r="BM25" s="23">
        <f t="shared" si="17"/>
        <v>0</v>
      </c>
      <c r="BN25" s="23">
        <f t="shared" si="17"/>
        <v>34</v>
      </c>
      <c r="BO25" s="23">
        <f t="shared" si="17"/>
        <v>0</v>
      </c>
      <c r="BP25" s="23">
        <f t="shared" si="17"/>
        <v>0</v>
      </c>
      <c r="BQ25" s="23">
        <f t="shared" si="17"/>
        <v>0</v>
      </c>
      <c r="BR25" s="23">
        <f t="shared" si="17"/>
        <v>0</v>
      </c>
      <c r="BS25" s="23">
        <f t="shared" si="17"/>
        <v>0</v>
      </c>
      <c r="BT25" s="23">
        <f t="shared" si="17"/>
        <v>0</v>
      </c>
      <c r="BU25" s="23">
        <f t="shared" si="17"/>
        <v>55</v>
      </c>
      <c r="BV25" s="23">
        <f t="shared" si="17"/>
        <v>0</v>
      </c>
      <c r="BW25" s="23">
        <f t="shared" si="17"/>
        <v>0</v>
      </c>
      <c r="BX25" s="23">
        <f t="shared" si="17"/>
        <v>0</v>
      </c>
      <c r="BY25" s="23">
        <f t="shared" si="17"/>
        <v>0</v>
      </c>
      <c r="BZ25" s="23">
        <f t="shared" si="17"/>
        <v>0</v>
      </c>
      <c r="CA25" s="23">
        <f t="shared" si="17"/>
        <v>0</v>
      </c>
      <c r="CB25" s="23">
        <f t="shared" si="17"/>
        <v>118</v>
      </c>
      <c r="CC25" s="23">
        <f t="shared" si="17"/>
        <v>0</v>
      </c>
      <c r="CD25" s="23">
        <f t="shared" ref="CD25:CI25" si="19">CD97</f>
        <v>0</v>
      </c>
      <c r="CE25" s="23">
        <f t="shared" si="19"/>
        <v>0</v>
      </c>
      <c r="CF25" s="23">
        <f t="shared" si="19"/>
        <v>0</v>
      </c>
      <c r="CG25" s="23">
        <f t="shared" si="19"/>
        <v>0</v>
      </c>
      <c r="CH25" s="23">
        <f t="shared" si="19"/>
        <v>0</v>
      </c>
      <c r="CI25" s="23">
        <f t="shared" si="19"/>
        <v>133</v>
      </c>
      <c r="CJ25" s="25" t="s">
        <v>400</v>
      </c>
    </row>
    <row r="26" spans="1:88" x14ac:dyDescent="0.25">
      <c r="A26" s="16">
        <v>1</v>
      </c>
      <c r="B26" s="15" t="s">
        <v>363</v>
      </c>
      <c r="C26" s="12"/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5" t="s">
        <v>400</v>
      </c>
    </row>
    <row r="27" spans="1:88" ht="31.5" x14ac:dyDescent="0.25">
      <c r="A27" s="17" t="s">
        <v>364</v>
      </c>
      <c r="B27" s="11" t="s">
        <v>123</v>
      </c>
      <c r="C27" s="12" t="s">
        <v>166</v>
      </c>
      <c r="D27" s="23">
        <f t="shared" ref="D27:AW27" si="20">D28+D32+D35+D44</f>
        <v>0</v>
      </c>
      <c r="E27" s="23">
        <f t="shared" si="20"/>
        <v>0</v>
      </c>
      <c r="F27" s="23">
        <f t="shared" si="20"/>
        <v>0</v>
      </c>
      <c r="G27" s="23">
        <f t="shared" si="20"/>
        <v>0</v>
      </c>
      <c r="H27" s="23">
        <f t="shared" si="20"/>
        <v>0</v>
      </c>
      <c r="I27" s="23">
        <f t="shared" si="20"/>
        <v>0</v>
      </c>
      <c r="J27" s="23">
        <f t="shared" si="20"/>
        <v>0</v>
      </c>
      <c r="K27" s="23">
        <f t="shared" si="20"/>
        <v>0</v>
      </c>
      <c r="L27" s="23">
        <f t="shared" si="20"/>
        <v>0</v>
      </c>
      <c r="M27" s="23">
        <f t="shared" si="20"/>
        <v>0</v>
      </c>
      <c r="N27" s="23">
        <f t="shared" si="20"/>
        <v>0</v>
      </c>
      <c r="O27" s="23">
        <f t="shared" si="20"/>
        <v>0</v>
      </c>
      <c r="P27" s="23">
        <f t="shared" si="20"/>
        <v>0</v>
      </c>
      <c r="Q27" s="23">
        <f t="shared" si="20"/>
        <v>0</v>
      </c>
      <c r="R27" s="23">
        <f t="shared" ref="R27:AE27" si="21">R28+R32+R35+R44</f>
        <v>0</v>
      </c>
      <c r="S27" s="23">
        <f t="shared" si="21"/>
        <v>0</v>
      </c>
      <c r="T27" s="23">
        <f t="shared" si="21"/>
        <v>0</v>
      </c>
      <c r="U27" s="23">
        <f t="shared" si="21"/>
        <v>0</v>
      </c>
      <c r="V27" s="23">
        <f t="shared" si="21"/>
        <v>0</v>
      </c>
      <c r="W27" s="23">
        <f t="shared" si="21"/>
        <v>0</v>
      </c>
      <c r="X27" s="23">
        <f t="shared" si="21"/>
        <v>0</v>
      </c>
      <c r="Y27" s="23">
        <f t="shared" si="21"/>
        <v>0</v>
      </c>
      <c r="Z27" s="23">
        <f t="shared" si="21"/>
        <v>0</v>
      </c>
      <c r="AA27" s="23">
        <f t="shared" si="21"/>
        <v>0</v>
      </c>
      <c r="AB27" s="23">
        <f t="shared" si="21"/>
        <v>0</v>
      </c>
      <c r="AC27" s="23">
        <f t="shared" si="21"/>
        <v>0</v>
      </c>
      <c r="AD27" s="23">
        <f t="shared" si="21"/>
        <v>0</v>
      </c>
      <c r="AE27" s="23">
        <f t="shared" si="21"/>
        <v>0</v>
      </c>
      <c r="AF27" s="23">
        <f t="shared" si="20"/>
        <v>0</v>
      </c>
      <c r="AG27" s="23">
        <f t="shared" si="20"/>
        <v>0</v>
      </c>
      <c r="AH27" s="23">
        <f t="shared" si="20"/>
        <v>0</v>
      </c>
      <c r="AI27" s="23">
        <f t="shared" si="20"/>
        <v>0</v>
      </c>
      <c r="AJ27" s="23">
        <f t="shared" si="20"/>
        <v>0</v>
      </c>
      <c r="AK27" s="23">
        <f t="shared" si="20"/>
        <v>0</v>
      </c>
      <c r="AL27" s="23">
        <f t="shared" si="20"/>
        <v>0</v>
      </c>
      <c r="AM27" s="23">
        <f t="shared" si="20"/>
        <v>0</v>
      </c>
      <c r="AN27" s="23">
        <f t="shared" si="20"/>
        <v>0</v>
      </c>
      <c r="AO27" s="23">
        <f t="shared" si="20"/>
        <v>0</v>
      </c>
      <c r="AP27" s="23">
        <f t="shared" si="20"/>
        <v>0</v>
      </c>
      <c r="AQ27" s="23">
        <f t="shared" si="20"/>
        <v>0</v>
      </c>
      <c r="AR27" s="23">
        <f t="shared" si="20"/>
        <v>0</v>
      </c>
      <c r="AS27" s="23">
        <f t="shared" si="20"/>
        <v>0</v>
      </c>
      <c r="AT27" s="23">
        <f t="shared" si="20"/>
        <v>0</v>
      </c>
      <c r="AU27" s="23">
        <f t="shared" si="20"/>
        <v>0</v>
      </c>
      <c r="AV27" s="23">
        <f t="shared" si="20"/>
        <v>0</v>
      </c>
      <c r="AW27" s="23">
        <f t="shared" si="20"/>
        <v>0</v>
      </c>
      <c r="AX27" s="23">
        <f t="shared" ref="AX27:CC27" si="22">AX28+AX32+AX35+AX44</f>
        <v>0</v>
      </c>
      <c r="AY27" s="23">
        <f t="shared" si="22"/>
        <v>0</v>
      </c>
      <c r="AZ27" s="23">
        <f t="shared" si="22"/>
        <v>0</v>
      </c>
      <c r="BA27" s="23">
        <f t="shared" si="22"/>
        <v>0</v>
      </c>
      <c r="BB27" s="23">
        <f t="shared" si="22"/>
        <v>0</v>
      </c>
      <c r="BC27" s="23">
        <f t="shared" si="22"/>
        <v>0</v>
      </c>
      <c r="BD27" s="23">
        <f t="shared" si="22"/>
        <v>0</v>
      </c>
      <c r="BE27" s="23">
        <f t="shared" si="22"/>
        <v>0</v>
      </c>
      <c r="BF27" s="23">
        <f t="shared" si="22"/>
        <v>0</v>
      </c>
      <c r="BG27" s="23">
        <f t="shared" si="22"/>
        <v>0</v>
      </c>
      <c r="BH27" s="23">
        <f t="shared" si="22"/>
        <v>0</v>
      </c>
      <c r="BI27" s="23">
        <f t="shared" si="22"/>
        <v>0</v>
      </c>
      <c r="BJ27" s="23">
        <f t="shared" si="22"/>
        <v>0</v>
      </c>
      <c r="BK27" s="23">
        <f t="shared" si="22"/>
        <v>0</v>
      </c>
      <c r="BL27" s="23">
        <f t="shared" si="22"/>
        <v>0</v>
      </c>
      <c r="BM27" s="23">
        <f t="shared" si="22"/>
        <v>0</v>
      </c>
      <c r="BN27" s="23">
        <f t="shared" si="22"/>
        <v>0</v>
      </c>
      <c r="BO27" s="23">
        <f t="shared" si="22"/>
        <v>0</v>
      </c>
      <c r="BP27" s="23">
        <f t="shared" si="22"/>
        <v>0</v>
      </c>
      <c r="BQ27" s="23">
        <f t="shared" si="22"/>
        <v>0</v>
      </c>
      <c r="BR27" s="23">
        <f t="shared" si="22"/>
        <v>0</v>
      </c>
      <c r="BS27" s="23">
        <f t="shared" si="22"/>
        <v>0</v>
      </c>
      <c r="BT27" s="23">
        <f t="shared" si="22"/>
        <v>0</v>
      </c>
      <c r="BU27" s="23">
        <f t="shared" si="22"/>
        <v>0</v>
      </c>
      <c r="BV27" s="23">
        <f t="shared" si="22"/>
        <v>0</v>
      </c>
      <c r="BW27" s="23">
        <f t="shared" si="22"/>
        <v>0</v>
      </c>
      <c r="BX27" s="23">
        <f t="shared" si="22"/>
        <v>0</v>
      </c>
      <c r="BY27" s="23">
        <f t="shared" si="22"/>
        <v>0</v>
      </c>
      <c r="BZ27" s="23">
        <f t="shared" si="22"/>
        <v>0</v>
      </c>
      <c r="CA27" s="23">
        <f t="shared" si="22"/>
        <v>0</v>
      </c>
      <c r="CB27" s="23">
        <f t="shared" si="22"/>
        <v>0</v>
      </c>
      <c r="CC27" s="23">
        <f t="shared" si="22"/>
        <v>0</v>
      </c>
      <c r="CD27" s="23">
        <f t="shared" ref="CD27:CI27" si="23">CD28+CD32+CD35+CD44</f>
        <v>0</v>
      </c>
      <c r="CE27" s="23">
        <f t="shared" si="23"/>
        <v>0</v>
      </c>
      <c r="CF27" s="23">
        <f t="shared" si="23"/>
        <v>0</v>
      </c>
      <c r="CG27" s="23">
        <f t="shared" si="23"/>
        <v>0</v>
      </c>
      <c r="CH27" s="23">
        <f t="shared" si="23"/>
        <v>0</v>
      </c>
      <c r="CI27" s="23">
        <f t="shared" si="23"/>
        <v>0</v>
      </c>
      <c r="CJ27" s="25" t="s">
        <v>400</v>
      </c>
    </row>
    <row r="28" spans="1:88" ht="47.25" hidden="1" x14ac:dyDescent="0.25">
      <c r="A28" s="17" t="s">
        <v>90</v>
      </c>
      <c r="B28" s="11" t="s">
        <v>124</v>
      </c>
      <c r="C28" s="12" t="s">
        <v>166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5" t="s">
        <v>400</v>
      </c>
    </row>
    <row r="29" spans="1:88" ht="78.75" hidden="1" x14ac:dyDescent="0.25">
      <c r="A29" s="17" t="s">
        <v>98</v>
      </c>
      <c r="B29" s="11" t="s">
        <v>125</v>
      </c>
      <c r="C29" s="12" t="s">
        <v>166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5" t="s">
        <v>400</v>
      </c>
    </row>
    <row r="30" spans="1:88" ht="78.75" hidden="1" x14ac:dyDescent="0.25">
      <c r="A30" s="17" t="s">
        <v>99</v>
      </c>
      <c r="B30" s="11" t="s">
        <v>126</v>
      </c>
      <c r="C30" s="12" t="s">
        <v>166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5" t="s">
        <v>400</v>
      </c>
    </row>
    <row r="31" spans="1:88" ht="66.75" hidden="1" customHeight="1" x14ac:dyDescent="0.25">
      <c r="A31" s="6" t="s">
        <v>100</v>
      </c>
      <c r="B31" s="11" t="s">
        <v>127</v>
      </c>
      <c r="C31" s="12" t="s">
        <v>166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5" t="s">
        <v>400</v>
      </c>
    </row>
    <row r="32" spans="1:88" ht="54.75" hidden="1" customHeight="1" x14ac:dyDescent="0.25">
      <c r="A32" s="18" t="s">
        <v>91</v>
      </c>
      <c r="B32" s="11" t="s">
        <v>128</v>
      </c>
      <c r="C32" s="12" t="s">
        <v>166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5" t="s">
        <v>400</v>
      </c>
    </row>
    <row r="33" spans="1:88" ht="89.25" hidden="1" customHeight="1" x14ac:dyDescent="0.25">
      <c r="A33" s="6" t="s">
        <v>101</v>
      </c>
      <c r="B33" s="11" t="s">
        <v>129</v>
      </c>
      <c r="C33" s="12" t="s">
        <v>166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5" t="s">
        <v>400</v>
      </c>
    </row>
    <row r="34" spans="1:88" ht="63.75" hidden="1" customHeight="1" x14ac:dyDescent="0.25">
      <c r="A34" s="6" t="s">
        <v>102</v>
      </c>
      <c r="B34" s="11" t="s">
        <v>130</v>
      </c>
      <c r="C34" s="12" t="s">
        <v>166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5" t="s">
        <v>400</v>
      </c>
    </row>
    <row r="35" spans="1:88" ht="63" hidden="1" x14ac:dyDescent="0.25">
      <c r="A35" s="18" t="s">
        <v>92</v>
      </c>
      <c r="B35" s="11" t="s">
        <v>131</v>
      </c>
      <c r="C35" s="12" t="s">
        <v>166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5" t="s">
        <v>400</v>
      </c>
    </row>
    <row r="36" spans="1:88" ht="51.75" hidden="1" customHeight="1" x14ac:dyDescent="0.25">
      <c r="A36" s="6" t="s">
        <v>103</v>
      </c>
      <c r="B36" s="11" t="s">
        <v>132</v>
      </c>
      <c r="C36" s="12" t="s">
        <v>166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5" t="s">
        <v>400</v>
      </c>
    </row>
    <row r="37" spans="1:88" ht="131.25" hidden="1" customHeight="1" x14ac:dyDescent="0.25">
      <c r="A37" s="6" t="s">
        <v>103</v>
      </c>
      <c r="B37" s="11" t="s">
        <v>133</v>
      </c>
      <c r="C37" s="12" t="s">
        <v>166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5" t="s">
        <v>400</v>
      </c>
    </row>
    <row r="38" spans="1:88" ht="121.5" hidden="1" customHeight="1" x14ac:dyDescent="0.25">
      <c r="A38" s="6" t="s">
        <v>103</v>
      </c>
      <c r="B38" s="11" t="s">
        <v>134</v>
      </c>
      <c r="C38" s="12" t="s">
        <v>166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5" t="s">
        <v>400</v>
      </c>
    </row>
    <row r="39" spans="1:88" ht="135.75" hidden="1" customHeight="1" x14ac:dyDescent="0.25">
      <c r="A39" s="6" t="s">
        <v>103</v>
      </c>
      <c r="B39" s="11" t="s">
        <v>135</v>
      </c>
      <c r="C39" s="12" t="s">
        <v>166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5" t="s">
        <v>400</v>
      </c>
    </row>
    <row r="40" spans="1:88" ht="47.25" hidden="1" x14ac:dyDescent="0.25">
      <c r="A40" s="6" t="s">
        <v>104</v>
      </c>
      <c r="B40" s="11" t="s">
        <v>132</v>
      </c>
      <c r="C40" s="12" t="s">
        <v>166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5" t="s">
        <v>400</v>
      </c>
    </row>
    <row r="41" spans="1:88" ht="134.25" hidden="1" customHeight="1" x14ac:dyDescent="0.25">
      <c r="A41" s="6" t="s">
        <v>104</v>
      </c>
      <c r="B41" s="11" t="s">
        <v>133</v>
      </c>
      <c r="C41" s="12" t="s">
        <v>166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5" t="s">
        <v>400</v>
      </c>
    </row>
    <row r="42" spans="1:88" ht="126" hidden="1" customHeight="1" x14ac:dyDescent="0.25">
      <c r="A42" s="6" t="s">
        <v>104</v>
      </c>
      <c r="B42" s="11" t="s">
        <v>134</v>
      </c>
      <c r="C42" s="12" t="s">
        <v>166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5" t="s">
        <v>400</v>
      </c>
    </row>
    <row r="43" spans="1:88" ht="137.25" hidden="1" customHeight="1" x14ac:dyDescent="0.25">
      <c r="A43" s="6" t="s">
        <v>104</v>
      </c>
      <c r="B43" s="11" t="s">
        <v>136</v>
      </c>
      <c r="C43" s="12" t="s">
        <v>166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5" t="s">
        <v>400</v>
      </c>
    </row>
    <row r="44" spans="1:88" ht="110.25" hidden="1" customHeight="1" x14ac:dyDescent="0.25">
      <c r="A44" s="6" t="s">
        <v>93</v>
      </c>
      <c r="B44" s="11" t="s">
        <v>137</v>
      </c>
      <c r="C44" s="12" t="s">
        <v>166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5" t="s">
        <v>400</v>
      </c>
    </row>
    <row r="45" spans="1:88" ht="92.25" hidden="1" customHeight="1" x14ac:dyDescent="0.25">
      <c r="A45" s="6" t="s">
        <v>105</v>
      </c>
      <c r="B45" s="11" t="s">
        <v>138</v>
      </c>
      <c r="C45" s="12" t="s">
        <v>166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5" t="s">
        <v>400</v>
      </c>
    </row>
    <row r="46" spans="1:88" ht="98.25" hidden="1" customHeight="1" x14ac:dyDescent="0.25">
      <c r="A46" s="6" t="s">
        <v>106</v>
      </c>
      <c r="B46" s="11" t="s">
        <v>139</v>
      </c>
      <c r="C46" s="12" t="s">
        <v>166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5" t="s">
        <v>400</v>
      </c>
    </row>
    <row r="47" spans="1:88" ht="51" customHeight="1" x14ac:dyDescent="0.25">
      <c r="A47" s="18" t="s">
        <v>89</v>
      </c>
      <c r="B47" s="11" t="s">
        <v>140</v>
      </c>
      <c r="C47" s="12" t="s">
        <v>166</v>
      </c>
      <c r="D47" s="23">
        <f t="shared" ref="D47:AI47" si="24">D48+D65+D75+D76</f>
        <v>1.03</v>
      </c>
      <c r="E47" s="23">
        <f t="shared" si="24"/>
        <v>0</v>
      </c>
      <c r="F47" s="23">
        <f t="shared" si="24"/>
        <v>277.3</v>
      </c>
      <c r="G47" s="23">
        <f t="shared" si="24"/>
        <v>10.9</v>
      </c>
      <c r="H47" s="23">
        <f t="shared" si="24"/>
        <v>0</v>
      </c>
      <c r="I47" s="23">
        <f t="shared" si="24"/>
        <v>0</v>
      </c>
      <c r="J47" s="23">
        <f t="shared" si="24"/>
        <v>357</v>
      </c>
      <c r="K47" s="23">
        <f t="shared" si="24"/>
        <v>0</v>
      </c>
      <c r="L47" s="23">
        <f t="shared" si="24"/>
        <v>0</v>
      </c>
      <c r="M47" s="23">
        <f t="shared" si="24"/>
        <v>0</v>
      </c>
      <c r="N47" s="23">
        <f t="shared" si="24"/>
        <v>0</v>
      </c>
      <c r="O47" s="23">
        <f t="shared" si="24"/>
        <v>0</v>
      </c>
      <c r="P47" s="23">
        <f t="shared" si="24"/>
        <v>0</v>
      </c>
      <c r="Q47" s="23">
        <f t="shared" si="24"/>
        <v>380</v>
      </c>
      <c r="R47" s="23">
        <f t="shared" si="24"/>
        <v>0</v>
      </c>
      <c r="S47" s="23">
        <f t="shared" si="24"/>
        <v>0</v>
      </c>
      <c r="T47" s="23">
        <f t="shared" si="24"/>
        <v>0</v>
      </c>
      <c r="U47" s="23">
        <f t="shared" si="24"/>
        <v>0</v>
      </c>
      <c r="V47" s="23">
        <f t="shared" si="24"/>
        <v>0</v>
      </c>
      <c r="W47" s="23">
        <f t="shared" si="24"/>
        <v>0</v>
      </c>
      <c r="X47" s="23">
        <f t="shared" si="24"/>
        <v>0</v>
      </c>
      <c r="Y47" s="23">
        <f t="shared" si="24"/>
        <v>0</v>
      </c>
      <c r="Z47" s="23">
        <f t="shared" si="24"/>
        <v>0</v>
      </c>
      <c r="AA47" s="23">
        <f t="shared" si="24"/>
        <v>0</v>
      </c>
      <c r="AB47" s="23">
        <f t="shared" si="24"/>
        <v>0</v>
      </c>
      <c r="AC47" s="23">
        <f t="shared" si="24"/>
        <v>0</v>
      </c>
      <c r="AD47" s="23">
        <f t="shared" si="24"/>
        <v>0</v>
      </c>
      <c r="AE47" s="23">
        <f t="shared" si="24"/>
        <v>0</v>
      </c>
      <c r="AF47" s="23">
        <f t="shared" si="24"/>
        <v>0</v>
      </c>
      <c r="AG47" s="23">
        <f t="shared" si="24"/>
        <v>0</v>
      </c>
      <c r="AH47" s="23">
        <f t="shared" si="24"/>
        <v>0</v>
      </c>
      <c r="AI47" s="23">
        <f t="shared" si="24"/>
        <v>0</v>
      </c>
      <c r="AJ47" s="23">
        <f t="shared" ref="AJ47:BO47" si="25">AJ48+AJ65+AJ75+AJ76</f>
        <v>0</v>
      </c>
      <c r="AK47" s="23">
        <f t="shared" si="25"/>
        <v>0</v>
      </c>
      <c r="AL47" s="23">
        <f t="shared" si="25"/>
        <v>75</v>
      </c>
      <c r="AM47" s="23">
        <f t="shared" si="25"/>
        <v>0</v>
      </c>
      <c r="AN47" s="23">
        <f t="shared" si="25"/>
        <v>0</v>
      </c>
      <c r="AO47" s="23">
        <f t="shared" si="25"/>
        <v>0</v>
      </c>
      <c r="AP47" s="23">
        <f t="shared" si="25"/>
        <v>0</v>
      </c>
      <c r="AQ47" s="23">
        <f t="shared" si="25"/>
        <v>0</v>
      </c>
      <c r="AR47" s="23">
        <f t="shared" si="25"/>
        <v>0</v>
      </c>
      <c r="AS47" s="23">
        <f t="shared" si="25"/>
        <v>1</v>
      </c>
      <c r="AT47" s="23">
        <f t="shared" si="25"/>
        <v>0</v>
      </c>
      <c r="AU47" s="23">
        <f t="shared" si="25"/>
        <v>0</v>
      </c>
      <c r="AV47" s="23">
        <f t="shared" si="25"/>
        <v>0</v>
      </c>
      <c r="AW47" s="23">
        <f t="shared" si="25"/>
        <v>0</v>
      </c>
      <c r="AX47" s="23">
        <f t="shared" si="25"/>
        <v>0</v>
      </c>
      <c r="AY47" s="23">
        <f t="shared" si="25"/>
        <v>0</v>
      </c>
      <c r="AZ47" s="23">
        <f t="shared" si="25"/>
        <v>277</v>
      </c>
      <c r="BA47" s="23">
        <f t="shared" si="25"/>
        <v>0</v>
      </c>
      <c r="BB47" s="23">
        <f t="shared" si="25"/>
        <v>0</v>
      </c>
      <c r="BC47" s="23">
        <f t="shared" si="25"/>
        <v>0</v>
      </c>
      <c r="BD47" s="23">
        <f t="shared" si="25"/>
        <v>0</v>
      </c>
      <c r="BE47" s="23">
        <f t="shared" si="25"/>
        <v>0</v>
      </c>
      <c r="BF47" s="23">
        <f t="shared" si="25"/>
        <v>0</v>
      </c>
      <c r="BG47" s="23">
        <f t="shared" si="25"/>
        <v>249</v>
      </c>
      <c r="BH47" s="23">
        <f t="shared" si="25"/>
        <v>1.03</v>
      </c>
      <c r="BI47" s="23">
        <f t="shared" si="25"/>
        <v>0</v>
      </c>
      <c r="BJ47" s="23">
        <f t="shared" si="25"/>
        <v>0</v>
      </c>
      <c r="BK47" s="23">
        <f t="shared" si="25"/>
        <v>0</v>
      </c>
      <c r="BL47" s="23">
        <f t="shared" si="25"/>
        <v>0</v>
      </c>
      <c r="BM47" s="23">
        <f t="shared" si="25"/>
        <v>0</v>
      </c>
      <c r="BN47" s="23">
        <f t="shared" si="25"/>
        <v>5</v>
      </c>
      <c r="BO47" s="23">
        <f t="shared" si="25"/>
        <v>0</v>
      </c>
      <c r="BP47" s="23">
        <f t="shared" ref="BP47:CI47" si="26">BP48+BP65+BP75+BP76</f>
        <v>0</v>
      </c>
      <c r="BQ47" s="23">
        <f t="shared" si="26"/>
        <v>11.63</v>
      </c>
      <c r="BR47" s="23">
        <f t="shared" si="26"/>
        <v>0</v>
      </c>
      <c r="BS47" s="23">
        <f t="shared" si="26"/>
        <v>0</v>
      </c>
      <c r="BT47" s="23">
        <f t="shared" si="26"/>
        <v>0</v>
      </c>
      <c r="BU47" s="23">
        <f t="shared" si="26"/>
        <v>130</v>
      </c>
      <c r="BV47" s="23">
        <f t="shared" si="26"/>
        <v>1.03</v>
      </c>
      <c r="BW47" s="23">
        <f t="shared" si="26"/>
        <v>0</v>
      </c>
      <c r="BX47" s="23">
        <f t="shared" si="26"/>
        <v>0</v>
      </c>
      <c r="BY47" s="23">
        <f t="shared" si="26"/>
        <v>0</v>
      </c>
      <c r="BZ47" s="23">
        <f t="shared" si="26"/>
        <v>0</v>
      </c>
      <c r="CA47" s="23">
        <f t="shared" si="26"/>
        <v>0</v>
      </c>
      <c r="CB47" s="23">
        <f t="shared" si="26"/>
        <v>357</v>
      </c>
      <c r="CC47" s="23">
        <f t="shared" si="26"/>
        <v>0</v>
      </c>
      <c r="CD47" s="23">
        <f t="shared" si="26"/>
        <v>0</v>
      </c>
      <c r="CE47" s="23">
        <f t="shared" si="26"/>
        <v>11.63</v>
      </c>
      <c r="CF47" s="23">
        <f t="shared" si="26"/>
        <v>0</v>
      </c>
      <c r="CG47" s="23">
        <f t="shared" si="26"/>
        <v>0</v>
      </c>
      <c r="CH47" s="23">
        <f t="shared" si="26"/>
        <v>0</v>
      </c>
      <c r="CI47" s="23">
        <f t="shared" si="26"/>
        <v>381</v>
      </c>
      <c r="CJ47" s="25" t="s">
        <v>400</v>
      </c>
    </row>
    <row r="48" spans="1:88" ht="87.75" customHeight="1" x14ac:dyDescent="0.25">
      <c r="A48" s="6" t="s">
        <v>94</v>
      </c>
      <c r="B48" s="11" t="s">
        <v>141</v>
      </c>
      <c r="C48" s="12" t="s">
        <v>166</v>
      </c>
      <c r="D48" s="23">
        <f t="shared" ref="D48:AW48" si="27">SUM(D49,D50)</f>
        <v>1.03</v>
      </c>
      <c r="E48" s="23">
        <f t="shared" si="27"/>
        <v>0</v>
      </c>
      <c r="F48" s="23">
        <f t="shared" si="27"/>
        <v>0</v>
      </c>
      <c r="G48" s="23">
        <f t="shared" si="27"/>
        <v>0</v>
      </c>
      <c r="H48" s="23">
        <f t="shared" si="27"/>
        <v>0</v>
      </c>
      <c r="I48" s="23">
        <f t="shared" si="27"/>
        <v>0</v>
      </c>
      <c r="J48" s="23">
        <f t="shared" si="27"/>
        <v>342</v>
      </c>
      <c r="K48" s="23">
        <f t="shared" si="27"/>
        <v>0</v>
      </c>
      <c r="L48" s="23">
        <f t="shared" si="27"/>
        <v>0</v>
      </c>
      <c r="M48" s="23">
        <f t="shared" si="27"/>
        <v>0</v>
      </c>
      <c r="N48" s="23">
        <f t="shared" si="27"/>
        <v>0</v>
      </c>
      <c r="O48" s="23">
        <f t="shared" si="27"/>
        <v>0</v>
      </c>
      <c r="P48" s="23">
        <f t="shared" si="27"/>
        <v>0</v>
      </c>
      <c r="Q48" s="23">
        <f t="shared" si="27"/>
        <v>330</v>
      </c>
      <c r="R48" s="23">
        <f t="shared" ref="R48:AE48" si="28">SUM(R49,R50)</f>
        <v>0</v>
      </c>
      <c r="S48" s="23">
        <f t="shared" si="28"/>
        <v>0</v>
      </c>
      <c r="T48" s="23">
        <f t="shared" si="28"/>
        <v>0</v>
      </c>
      <c r="U48" s="23">
        <f t="shared" si="28"/>
        <v>0</v>
      </c>
      <c r="V48" s="23">
        <f t="shared" si="28"/>
        <v>0</v>
      </c>
      <c r="W48" s="23">
        <f t="shared" si="28"/>
        <v>0</v>
      </c>
      <c r="X48" s="23">
        <f t="shared" si="28"/>
        <v>0</v>
      </c>
      <c r="Y48" s="23">
        <f t="shared" si="28"/>
        <v>0</v>
      </c>
      <c r="Z48" s="23">
        <f t="shared" si="28"/>
        <v>0</v>
      </c>
      <c r="AA48" s="23">
        <f t="shared" si="28"/>
        <v>0</v>
      </c>
      <c r="AB48" s="23">
        <f t="shared" si="28"/>
        <v>0</v>
      </c>
      <c r="AC48" s="23">
        <f t="shared" si="28"/>
        <v>0</v>
      </c>
      <c r="AD48" s="23">
        <f t="shared" si="28"/>
        <v>0</v>
      </c>
      <c r="AE48" s="23">
        <f t="shared" si="28"/>
        <v>0</v>
      </c>
      <c r="AF48" s="23">
        <f t="shared" si="27"/>
        <v>0</v>
      </c>
      <c r="AG48" s="23">
        <f t="shared" si="27"/>
        <v>0</v>
      </c>
      <c r="AH48" s="23">
        <f t="shared" si="27"/>
        <v>0</v>
      </c>
      <c r="AI48" s="23">
        <f t="shared" si="27"/>
        <v>0</v>
      </c>
      <c r="AJ48" s="23">
        <f t="shared" si="27"/>
        <v>0</v>
      </c>
      <c r="AK48" s="23">
        <f t="shared" si="27"/>
        <v>0</v>
      </c>
      <c r="AL48" s="23">
        <f t="shared" si="27"/>
        <v>75</v>
      </c>
      <c r="AM48" s="23">
        <f t="shared" si="27"/>
        <v>0</v>
      </c>
      <c r="AN48" s="23">
        <f t="shared" si="27"/>
        <v>0</v>
      </c>
      <c r="AO48" s="23">
        <f t="shared" si="27"/>
        <v>0</v>
      </c>
      <c r="AP48" s="23">
        <f t="shared" si="27"/>
        <v>0</v>
      </c>
      <c r="AQ48" s="23">
        <f t="shared" si="27"/>
        <v>0</v>
      </c>
      <c r="AR48" s="23">
        <f t="shared" si="27"/>
        <v>0</v>
      </c>
      <c r="AS48" s="23">
        <f t="shared" si="27"/>
        <v>1</v>
      </c>
      <c r="AT48" s="23">
        <f t="shared" si="27"/>
        <v>0</v>
      </c>
      <c r="AU48" s="23">
        <f t="shared" si="27"/>
        <v>0</v>
      </c>
      <c r="AV48" s="23">
        <f t="shared" si="27"/>
        <v>0</v>
      </c>
      <c r="AW48" s="23">
        <f t="shared" si="27"/>
        <v>0</v>
      </c>
      <c r="AX48" s="23">
        <f t="shared" ref="AX48:CC48" si="29">SUM(AX49,AX50)</f>
        <v>0</v>
      </c>
      <c r="AY48" s="23">
        <f t="shared" si="29"/>
        <v>0</v>
      </c>
      <c r="AZ48" s="23">
        <f t="shared" si="29"/>
        <v>262</v>
      </c>
      <c r="BA48" s="23">
        <f t="shared" si="29"/>
        <v>0</v>
      </c>
      <c r="BB48" s="23">
        <f t="shared" si="29"/>
        <v>0</v>
      </c>
      <c r="BC48" s="23">
        <f t="shared" si="29"/>
        <v>0</v>
      </c>
      <c r="BD48" s="23">
        <f t="shared" si="29"/>
        <v>0</v>
      </c>
      <c r="BE48" s="23">
        <f t="shared" si="29"/>
        <v>0</v>
      </c>
      <c r="BF48" s="23">
        <f t="shared" si="29"/>
        <v>0</v>
      </c>
      <c r="BG48" s="23">
        <f t="shared" si="29"/>
        <v>249</v>
      </c>
      <c r="BH48" s="23">
        <f t="shared" si="29"/>
        <v>1.03</v>
      </c>
      <c r="BI48" s="23">
        <f t="shared" si="29"/>
        <v>0</v>
      </c>
      <c r="BJ48" s="23">
        <f t="shared" si="29"/>
        <v>0</v>
      </c>
      <c r="BK48" s="23">
        <f t="shared" si="29"/>
        <v>0</v>
      </c>
      <c r="BL48" s="23">
        <f t="shared" si="29"/>
        <v>0</v>
      </c>
      <c r="BM48" s="23">
        <f t="shared" si="29"/>
        <v>0</v>
      </c>
      <c r="BN48" s="23">
        <f t="shared" si="29"/>
        <v>5</v>
      </c>
      <c r="BO48" s="23">
        <f t="shared" si="29"/>
        <v>0</v>
      </c>
      <c r="BP48" s="23">
        <f t="shared" si="29"/>
        <v>0</v>
      </c>
      <c r="BQ48" s="23">
        <f t="shared" si="29"/>
        <v>0</v>
      </c>
      <c r="BR48" s="23">
        <f t="shared" si="29"/>
        <v>0</v>
      </c>
      <c r="BS48" s="23">
        <f t="shared" si="29"/>
        <v>0</v>
      </c>
      <c r="BT48" s="23">
        <f t="shared" si="29"/>
        <v>0</v>
      </c>
      <c r="BU48" s="23">
        <f t="shared" si="29"/>
        <v>80</v>
      </c>
      <c r="BV48" s="23">
        <f t="shared" si="29"/>
        <v>1.03</v>
      </c>
      <c r="BW48" s="23">
        <f t="shared" si="29"/>
        <v>0</v>
      </c>
      <c r="BX48" s="23">
        <f t="shared" si="29"/>
        <v>0</v>
      </c>
      <c r="BY48" s="23">
        <f t="shared" si="29"/>
        <v>0</v>
      </c>
      <c r="BZ48" s="23">
        <f t="shared" si="29"/>
        <v>0</v>
      </c>
      <c r="CA48" s="23">
        <f t="shared" si="29"/>
        <v>0</v>
      </c>
      <c r="CB48" s="23">
        <f t="shared" si="29"/>
        <v>342</v>
      </c>
      <c r="CC48" s="23">
        <f t="shared" si="29"/>
        <v>0</v>
      </c>
      <c r="CD48" s="23">
        <f t="shared" ref="CD48:CI48" si="30">SUM(CD49,CD50)</f>
        <v>0</v>
      </c>
      <c r="CE48" s="23">
        <f t="shared" si="30"/>
        <v>0</v>
      </c>
      <c r="CF48" s="23">
        <f t="shared" si="30"/>
        <v>0</v>
      </c>
      <c r="CG48" s="23">
        <f t="shared" si="30"/>
        <v>0</v>
      </c>
      <c r="CH48" s="23">
        <f t="shared" si="30"/>
        <v>0</v>
      </c>
      <c r="CI48" s="23">
        <f t="shared" si="30"/>
        <v>331</v>
      </c>
      <c r="CJ48" s="25" t="s">
        <v>400</v>
      </c>
    </row>
    <row r="49" spans="1:88" ht="46.5" customHeight="1" x14ac:dyDescent="0.25">
      <c r="A49" s="6" t="s">
        <v>107</v>
      </c>
      <c r="B49" s="11" t="s">
        <v>142</v>
      </c>
      <c r="C49" s="12" t="s">
        <v>166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5" t="s">
        <v>400</v>
      </c>
    </row>
    <row r="50" spans="1:88" ht="69.75" customHeight="1" x14ac:dyDescent="0.25">
      <c r="A50" s="6" t="s">
        <v>108</v>
      </c>
      <c r="B50" s="11" t="s">
        <v>143</v>
      </c>
      <c r="C50" s="12" t="s">
        <v>166</v>
      </c>
      <c r="D50" s="23">
        <f t="shared" ref="D50:AI50" si="31">SUM(D51:D64)</f>
        <v>1.03</v>
      </c>
      <c r="E50" s="23">
        <f t="shared" si="31"/>
        <v>0</v>
      </c>
      <c r="F50" s="23">
        <f t="shared" si="31"/>
        <v>0</v>
      </c>
      <c r="G50" s="23">
        <f t="shared" si="31"/>
        <v>0</v>
      </c>
      <c r="H50" s="23">
        <f t="shared" si="31"/>
        <v>0</v>
      </c>
      <c r="I50" s="23">
        <f t="shared" si="31"/>
        <v>0</v>
      </c>
      <c r="J50" s="23">
        <f t="shared" si="31"/>
        <v>342</v>
      </c>
      <c r="K50" s="23">
        <f t="shared" si="31"/>
        <v>0</v>
      </c>
      <c r="L50" s="23">
        <f t="shared" si="31"/>
        <v>0</v>
      </c>
      <c r="M50" s="23">
        <f t="shared" si="31"/>
        <v>0</v>
      </c>
      <c r="N50" s="23">
        <f t="shared" si="31"/>
        <v>0</v>
      </c>
      <c r="O50" s="23">
        <f t="shared" si="31"/>
        <v>0</v>
      </c>
      <c r="P50" s="23">
        <f t="shared" si="31"/>
        <v>0</v>
      </c>
      <c r="Q50" s="23">
        <f t="shared" si="31"/>
        <v>330</v>
      </c>
      <c r="R50" s="23">
        <f t="shared" si="31"/>
        <v>0</v>
      </c>
      <c r="S50" s="23">
        <f t="shared" si="31"/>
        <v>0</v>
      </c>
      <c r="T50" s="23">
        <f t="shared" si="31"/>
        <v>0</v>
      </c>
      <c r="U50" s="23">
        <f t="shared" si="31"/>
        <v>0</v>
      </c>
      <c r="V50" s="23">
        <f t="shared" si="31"/>
        <v>0</v>
      </c>
      <c r="W50" s="23">
        <f t="shared" si="31"/>
        <v>0</v>
      </c>
      <c r="X50" s="23">
        <f t="shared" si="31"/>
        <v>0</v>
      </c>
      <c r="Y50" s="23">
        <f t="shared" si="31"/>
        <v>0</v>
      </c>
      <c r="Z50" s="23">
        <f t="shared" si="31"/>
        <v>0</v>
      </c>
      <c r="AA50" s="23">
        <f t="shared" si="31"/>
        <v>0</v>
      </c>
      <c r="AB50" s="23">
        <f t="shared" si="31"/>
        <v>0</v>
      </c>
      <c r="AC50" s="23">
        <f t="shared" si="31"/>
        <v>0</v>
      </c>
      <c r="AD50" s="23">
        <f t="shared" si="31"/>
        <v>0</v>
      </c>
      <c r="AE50" s="23">
        <f t="shared" si="31"/>
        <v>0</v>
      </c>
      <c r="AF50" s="23">
        <f t="shared" si="31"/>
        <v>0</v>
      </c>
      <c r="AG50" s="23">
        <f t="shared" si="31"/>
        <v>0</v>
      </c>
      <c r="AH50" s="23">
        <f t="shared" si="31"/>
        <v>0</v>
      </c>
      <c r="AI50" s="23">
        <f t="shared" si="31"/>
        <v>0</v>
      </c>
      <c r="AJ50" s="23">
        <f t="shared" ref="AJ50:BO50" si="32">SUM(AJ51:AJ64)</f>
        <v>0</v>
      </c>
      <c r="AK50" s="23">
        <f t="shared" si="32"/>
        <v>0</v>
      </c>
      <c r="AL50" s="23">
        <f t="shared" si="32"/>
        <v>75</v>
      </c>
      <c r="AM50" s="23">
        <f t="shared" si="32"/>
        <v>0</v>
      </c>
      <c r="AN50" s="23">
        <f t="shared" si="32"/>
        <v>0</v>
      </c>
      <c r="AO50" s="23">
        <f t="shared" si="32"/>
        <v>0</v>
      </c>
      <c r="AP50" s="23">
        <f t="shared" si="32"/>
        <v>0</v>
      </c>
      <c r="AQ50" s="23">
        <f t="shared" si="32"/>
        <v>0</v>
      </c>
      <c r="AR50" s="23">
        <f t="shared" si="32"/>
        <v>0</v>
      </c>
      <c r="AS50" s="23">
        <f t="shared" si="32"/>
        <v>1</v>
      </c>
      <c r="AT50" s="23">
        <f t="shared" si="32"/>
        <v>0</v>
      </c>
      <c r="AU50" s="23">
        <f t="shared" si="32"/>
        <v>0</v>
      </c>
      <c r="AV50" s="23">
        <f t="shared" si="32"/>
        <v>0</v>
      </c>
      <c r="AW50" s="23">
        <f t="shared" si="32"/>
        <v>0</v>
      </c>
      <c r="AX50" s="23">
        <f t="shared" si="32"/>
        <v>0</v>
      </c>
      <c r="AY50" s="23">
        <f t="shared" si="32"/>
        <v>0</v>
      </c>
      <c r="AZ50" s="23">
        <f t="shared" si="32"/>
        <v>262</v>
      </c>
      <c r="BA50" s="23">
        <f t="shared" si="32"/>
        <v>0</v>
      </c>
      <c r="BB50" s="23">
        <f t="shared" si="32"/>
        <v>0</v>
      </c>
      <c r="BC50" s="23">
        <f t="shared" si="32"/>
        <v>0</v>
      </c>
      <c r="BD50" s="23">
        <f t="shared" si="32"/>
        <v>0</v>
      </c>
      <c r="BE50" s="23">
        <f t="shared" si="32"/>
        <v>0</v>
      </c>
      <c r="BF50" s="23">
        <f t="shared" si="32"/>
        <v>0</v>
      </c>
      <c r="BG50" s="23">
        <f t="shared" si="32"/>
        <v>249</v>
      </c>
      <c r="BH50" s="23">
        <f t="shared" si="32"/>
        <v>1.03</v>
      </c>
      <c r="BI50" s="23">
        <f t="shared" si="32"/>
        <v>0</v>
      </c>
      <c r="BJ50" s="23">
        <f t="shared" si="32"/>
        <v>0</v>
      </c>
      <c r="BK50" s="23">
        <f t="shared" si="32"/>
        <v>0</v>
      </c>
      <c r="BL50" s="23">
        <f t="shared" si="32"/>
        <v>0</v>
      </c>
      <c r="BM50" s="23">
        <f t="shared" si="32"/>
        <v>0</v>
      </c>
      <c r="BN50" s="23">
        <f t="shared" si="32"/>
        <v>5</v>
      </c>
      <c r="BO50" s="23">
        <f t="shared" si="32"/>
        <v>0</v>
      </c>
      <c r="BP50" s="23">
        <f t="shared" ref="BP50:CI50" si="33">SUM(BP51:BP64)</f>
        <v>0</v>
      </c>
      <c r="BQ50" s="23">
        <f t="shared" si="33"/>
        <v>0</v>
      </c>
      <c r="BR50" s="23">
        <f t="shared" si="33"/>
        <v>0</v>
      </c>
      <c r="BS50" s="23">
        <f t="shared" si="33"/>
        <v>0</v>
      </c>
      <c r="BT50" s="23">
        <f t="shared" si="33"/>
        <v>0</v>
      </c>
      <c r="BU50" s="23">
        <f t="shared" si="33"/>
        <v>80</v>
      </c>
      <c r="BV50" s="23">
        <f t="shared" si="33"/>
        <v>1.03</v>
      </c>
      <c r="BW50" s="23">
        <f t="shared" si="33"/>
        <v>0</v>
      </c>
      <c r="BX50" s="23">
        <f t="shared" si="33"/>
        <v>0</v>
      </c>
      <c r="BY50" s="23">
        <f t="shared" si="33"/>
        <v>0</v>
      </c>
      <c r="BZ50" s="23">
        <f t="shared" si="33"/>
        <v>0</v>
      </c>
      <c r="CA50" s="23">
        <f t="shared" si="33"/>
        <v>0</v>
      </c>
      <c r="CB50" s="23">
        <f t="shared" si="33"/>
        <v>342</v>
      </c>
      <c r="CC50" s="23">
        <f t="shared" si="33"/>
        <v>0</v>
      </c>
      <c r="CD50" s="23">
        <f t="shared" si="33"/>
        <v>0</v>
      </c>
      <c r="CE50" s="23">
        <f t="shared" si="33"/>
        <v>0</v>
      </c>
      <c r="CF50" s="23">
        <f t="shared" si="33"/>
        <v>0</v>
      </c>
      <c r="CG50" s="23">
        <f t="shared" si="33"/>
        <v>0</v>
      </c>
      <c r="CH50" s="23">
        <f t="shared" si="33"/>
        <v>0</v>
      </c>
      <c r="CI50" s="23">
        <f t="shared" si="33"/>
        <v>331</v>
      </c>
      <c r="CJ50" s="25" t="s">
        <v>400</v>
      </c>
    </row>
    <row r="51" spans="1:88" ht="86.25" customHeight="1" x14ac:dyDescent="0.25">
      <c r="A51" s="6" t="s">
        <v>181</v>
      </c>
      <c r="B51" s="11" t="s">
        <v>372</v>
      </c>
      <c r="C51" s="12" t="s">
        <v>182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2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2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2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2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f>SUM(AF51,AT51,BH51)</f>
        <v>0</v>
      </c>
      <c r="BW51" s="23">
        <f t="shared" ref="BW51:CI51" si="34">SUM(AG51,AU51,BI51)</f>
        <v>0</v>
      </c>
      <c r="BX51" s="23">
        <f t="shared" si="34"/>
        <v>0</v>
      </c>
      <c r="BY51" s="23">
        <f t="shared" si="34"/>
        <v>0</v>
      </c>
      <c r="BZ51" s="23">
        <f t="shared" si="34"/>
        <v>0</v>
      </c>
      <c r="CA51" s="23">
        <f t="shared" si="34"/>
        <v>0</v>
      </c>
      <c r="CB51" s="23">
        <f t="shared" si="34"/>
        <v>2</v>
      </c>
      <c r="CC51" s="23">
        <f t="shared" si="34"/>
        <v>0</v>
      </c>
      <c r="CD51" s="23">
        <f t="shared" si="34"/>
        <v>0</v>
      </c>
      <c r="CE51" s="23">
        <f t="shared" si="34"/>
        <v>0</v>
      </c>
      <c r="CF51" s="23">
        <f t="shared" si="34"/>
        <v>0</v>
      </c>
      <c r="CG51" s="23">
        <f t="shared" si="34"/>
        <v>0</v>
      </c>
      <c r="CH51" s="23">
        <f t="shared" si="34"/>
        <v>0</v>
      </c>
      <c r="CI51" s="23">
        <f t="shared" si="34"/>
        <v>2</v>
      </c>
      <c r="CJ51" s="26" t="s">
        <v>174</v>
      </c>
    </row>
    <row r="52" spans="1:88" ht="84" customHeight="1" x14ac:dyDescent="0.25">
      <c r="A52" s="6" t="s">
        <v>183</v>
      </c>
      <c r="B52" s="11" t="s">
        <v>373</v>
      </c>
      <c r="C52" s="12" t="s">
        <v>184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2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2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2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1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1</v>
      </c>
      <c r="BV52" s="23">
        <f t="shared" ref="BV52:BV64" si="35">SUM(AF52,AT52,BH52)</f>
        <v>0</v>
      </c>
      <c r="BW52" s="23">
        <f t="shared" ref="BV52:BW64" si="36">SUM(AG52,AU52,BI52)</f>
        <v>0</v>
      </c>
      <c r="BX52" s="23">
        <f t="shared" ref="BX52:BX64" si="37">SUM(AH52,AV52,BJ52)</f>
        <v>0</v>
      </c>
      <c r="BY52" s="23">
        <f t="shared" ref="BY52:BY64" si="38">SUM(AI52,AW52,BK52)</f>
        <v>0</v>
      </c>
      <c r="BZ52" s="23">
        <f t="shared" ref="BZ52:BZ64" si="39">SUM(AJ52,AX52,BL52)</f>
        <v>0</v>
      </c>
      <c r="CA52" s="23">
        <f t="shared" ref="CA52:CA64" si="40">SUM(AK52,AY52,BM52)</f>
        <v>0</v>
      </c>
      <c r="CB52" s="23">
        <f t="shared" ref="CB52:CB64" si="41">SUM(AL52,AZ52,BN52)</f>
        <v>2</v>
      </c>
      <c r="CC52" s="23">
        <f t="shared" ref="CC52:CC64" si="42">SUM(AM52,BA52,BO52)</f>
        <v>0</v>
      </c>
      <c r="CD52" s="23">
        <f t="shared" ref="CD52:CD64" si="43">SUM(AN52,BB52,BP52)</f>
        <v>0</v>
      </c>
      <c r="CE52" s="23">
        <f t="shared" ref="CE52:CE64" si="44">SUM(AO52,BC52,BQ52)</f>
        <v>0</v>
      </c>
      <c r="CF52" s="23">
        <f t="shared" ref="CF52:CF64" si="45">SUM(AP52,BD52,BR52)</f>
        <v>0</v>
      </c>
      <c r="CG52" s="23">
        <f t="shared" ref="CG52:CG64" si="46">SUM(AQ52,BE52,BS52)</f>
        <v>0</v>
      </c>
      <c r="CH52" s="23">
        <f t="shared" ref="CH52:CH64" si="47">SUM(AR52,BF52,BT52)</f>
        <v>0</v>
      </c>
      <c r="CI52" s="23">
        <f t="shared" ref="CI52:CI64" si="48">SUM(AS52,BG52,BU52)</f>
        <v>2</v>
      </c>
      <c r="CJ52" s="29" t="s">
        <v>406</v>
      </c>
    </row>
    <row r="53" spans="1:88" ht="72" customHeight="1" x14ac:dyDescent="0.25">
      <c r="A53" s="6" t="s">
        <v>185</v>
      </c>
      <c r="B53" s="11" t="s">
        <v>374</v>
      </c>
      <c r="C53" s="12" t="s">
        <v>186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1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1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1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f t="shared" si="35"/>
        <v>0</v>
      </c>
      <c r="BW53" s="23">
        <f t="shared" si="36"/>
        <v>0</v>
      </c>
      <c r="BX53" s="23">
        <f t="shared" si="37"/>
        <v>0</v>
      </c>
      <c r="BY53" s="23">
        <f t="shared" si="38"/>
        <v>0</v>
      </c>
      <c r="BZ53" s="23">
        <f t="shared" si="39"/>
        <v>0</v>
      </c>
      <c r="CA53" s="23">
        <f t="shared" si="40"/>
        <v>0</v>
      </c>
      <c r="CB53" s="23">
        <f t="shared" si="41"/>
        <v>1</v>
      </c>
      <c r="CC53" s="23">
        <f t="shared" si="42"/>
        <v>0</v>
      </c>
      <c r="CD53" s="23">
        <f t="shared" si="43"/>
        <v>0</v>
      </c>
      <c r="CE53" s="23">
        <f t="shared" si="44"/>
        <v>0</v>
      </c>
      <c r="CF53" s="23">
        <f t="shared" si="45"/>
        <v>0</v>
      </c>
      <c r="CG53" s="23">
        <f t="shared" si="46"/>
        <v>0</v>
      </c>
      <c r="CH53" s="23">
        <f t="shared" si="47"/>
        <v>0</v>
      </c>
      <c r="CI53" s="23">
        <f t="shared" si="48"/>
        <v>1</v>
      </c>
      <c r="CJ53" s="26" t="s">
        <v>175</v>
      </c>
    </row>
    <row r="54" spans="1:88" ht="69.75" customHeight="1" x14ac:dyDescent="0.25">
      <c r="A54" s="6" t="s">
        <v>187</v>
      </c>
      <c r="B54" s="11" t="s">
        <v>375</v>
      </c>
      <c r="C54" s="12" t="s">
        <v>188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1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2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1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1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1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f t="shared" si="35"/>
        <v>0</v>
      </c>
      <c r="BW54" s="23">
        <f t="shared" si="36"/>
        <v>0</v>
      </c>
      <c r="BX54" s="23">
        <f t="shared" si="37"/>
        <v>0</v>
      </c>
      <c r="BY54" s="23">
        <f t="shared" si="38"/>
        <v>0</v>
      </c>
      <c r="BZ54" s="23">
        <f t="shared" si="39"/>
        <v>0</v>
      </c>
      <c r="CA54" s="23">
        <f t="shared" si="40"/>
        <v>0</v>
      </c>
      <c r="CB54" s="23">
        <f t="shared" si="41"/>
        <v>1</v>
      </c>
      <c r="CC54" s="23">
        <f t="shared" si="42"/>
        <v>0</v>
      </c>
      <c r="CD54" s="23">
        <f t="shared" si="43"/>
        <v>0</v>
      </c>
      <c r="CE54" s="23">
        <f t="shared" si="44"/>
        <v>0</v>
      </c>
      <c r="CF54" s="23">
        <f t="shared" si="45"/>
        <v>0</v>
      </c>
      <c r="CG54" s="23">
        <f t="shared" si="46"/>
        <v>0</v>
      </c>
      <c r="CH54" s="23">
        <f t="shared" si="47"/>
        <v>0</v>
      </c>
      <c r="CI54" s="23">
        <f t="shared" si="48"/>
        <v>2</v>
      </c>
      <c r="CJ54" s="26" t="s">
        <v>176</v>
      </c>
    </row>
    <row r="55" spans="1:88" ht="74.25" customHeight="1" x14ac:dyDescent="0.25">
      <c r="A55" s="6" t="s">
        <v>189</v>
      </c>
      <c r="B55" s="11" t="s">
        <v>376</v>
      </c>
      <c r="C55" s="12" t="s">
        <v>190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2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1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1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1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1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f t="shared" si="35"/>
        <v>0</v>
      </c>
      <c r="BW55" s="23">
        <f t="shared" si="36"/>
        <v>0</v>
      </c>
      <c r="BX55" s="23">
        <f t="shared" si="37"/>
        <v>0</v>
      </c>
      <c r="BY55" s="23">
        <f t="shared" si="38"/>
        <v>0</v>
      </c>
      <c r="BZ55" s="23">
        <f t="shared" si="39"/>
        <v>0</v>
      </c>
      <c r="CA55" s="23">
        <f t="shared" si="40"/>
        <v>0</v>
      </c>
      <c r="CB55" s="23">
        <f t="shared" si="41"/>
        <v>2</v>
      </c>
      <c r="CC55" s="23">
        <f t="shared" si="42"/>
        <v>0</v>
      </c>
      <c r="CD55" s="23">
        <f t="shared" si="43"/>
        <v>0</v>
      </c>
      <c r="CE55" s="23">
        <f t="shared" si="44"/>
        <v>0</v>
      </c>
      <c r="CF55" s="23">
        <f t="shared" si="45"/>
        <v>0</v>
      </c>
      <c r="CG55" s="23">
        <f t="shared" si="46"/>
        <v>0</v>
      </c>
      <c r="CH55" s="23">
        <f t="shared" si="47"/>
        <v>0</v>
      </c>
      <c r="CI55" s="23">
        <v>2</v>
      </c>
      <c r="CJ55" s="29" t="s">
        <v>175</v>
      </c>
    </row>
    <row r="56" spans="1:88" ht="120.75" customHeight="1" x14ac:dyDescent="0.25">
      <c r="A56" s="6" t="s">
        <v>191</v>
      </c>
      <c r="B56" s="11" t="s">
        <v>377</v>
      </c>
      <c r="C56" s="12" t="s">
        <v>192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14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14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f t="shared" si="35"/>
        <v>0</v>
      </c>
      <c r="BW56" s="23">
        <f t="shared" si="36"/>
        <v>0</v>
      </c>
      <c r="BX56" s="23">
        <f t="shared" si="37"/>
        <v>0</v>
      </c>
      <c r="BY56" s="23">
        <f t="shared" si="38"/>
        <v>0</v>
      </c>
      <c r="BZ56" s="23">
        <f t="shared" si="39"/>
        <v>0</v>
      </c>
      <c r="CA56" s="23">
        <f t="shared" si="40"/>
        <v>0</v>
      </c>
      <c r="CB56" s="23">
        <f t="shared" si="41"/>
        <v>14</v>
      </c>
      <c r="CC56" s="23">
        <f t="shared" si="42"/>
        <v>0</v>
      </c>
      <c r="CD56" s="23">
        <f t="shared" si="43"/>
        <v>0</v>
      </c>
      <c r="CE56" s="23">
        <f t="shared" si="44"/>
        <v>0</v>
      </c>
      <c r="CF56" s="23">
        <f t="shared" si="45"/>
        <v>0</v>
      </c>
      <c r="CG56" s="23">
        <f t="shared" si="46"/>
        <v>0</v>
      </c>
      <c r="CH56" s="23">
        <f t="shared" si="47"/>
        <v>0</v>
      </c>
      <c r="CI56" s="23">
        <f t="shared" si="48"/>
        <v>0</v>
      </c>
      <c r="CJ56" s="26" t="s">
        <v>411</v>
      </c>
    </row>
    <row r="57" spans="1:88" ht="57" customHeight="1" x14ac:dyDescent="0.25">
      <c r="A57" s="6" t="s">
        <v>193</v>
      </c>
      <c r="B57" s="11" t="s">
        <v>378</v>
      </c>
      <c r="C57" s="12" t="s">
        <v>194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1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1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1</v>
      </c>
      <c r="BV57" s="23">
        <f t="shared" si="35"/>
        <v>0</v>
      </c>
      <c r="BW57" s="23">
        <f t="shared" si="36"/>
        <v>0</v>
      </c>
      <c r="BX57" s="23">
        <f t="shared" si="37"/>
        <v>0</v>
      </c>
      <c r="BY57" s="23">
        <f t="shared" si="38"/>
        <v>0</v>
      </c>
      <c r="BZ57" s="23">
        <f t="shared" si="39"/>
        <v>0</v>
      </c>
      <c r="CA57" s="23">
        <f t="shared" si="40"/>
        <v>0</v>
      </c>
      <c r="CB57" s="23">
        <f t="shared" si="41"/>
        <v>1</v>
      </c>
      <c r="CC57" s="23">
        <f t="shared" si="42"/>
        <v>0</v>
      </c>
      <c r="CD57" s="23">
        <f t="shared" si="43"/>
        <v>0</v>
      </c>
      <c r="CE57" s="23">
        <f t="shared" si="44"/>
        <v>0</v>
      </c>
      <c r="CF57" s="23">
        <f t="shared" si="45"/>
        <v>0</v>
      </c>
      <c r="CG57" s="23">
        <f t="shared" si="46"/>
        <v>0</v>
      </c>
      <c r="CH57" s="23">
        <f t="shared" si="47"/>
        <v>0</v>
      </c>
      <c r="CI57" s="23">
        <f t="shared" si="48"/>
        <v>1</v>
      </c>
      <c r="CJ57" s="26" t="s">
        <v>175</v>
      </c>
    </row>
    <row r="58" spans="1:88" ht="252.75" customHeight="1" x14ac:dyDescent="0.25">
      <c r="A58" s="6" t="s">
        <v>195</v>
      </c>
      <c r="B58" s="11" t="s">
        <v>379</v>
      </c>
      <c r="C58" s="12" t="s">
        <v>196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72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72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72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72</v>
      </c>
      <c r="BV58" s="23">
        <f t="shared" si="35"/>
        <v>0</v>
      </c>
      <c r="BW58" s="23">
        <f t="shared" si="36"/>
        <v>0</v>
      </c>
      <c r="BX58" s="23">
        <f t="shared" si="37"/>
        <v>0</v>
      </c>
      <c r="BY58" s="23">
        <f t="shared" si="38"/>
        <v>0</v>
      </c>
      <c r="BZ58" s="23">
        <f t="shared" si="39"/>
        <v>0</v>
      </c>
      <c r="CA58" s="23">
        <f t="shared" si="40"/>
        <v>0</v>
      </c>
      <c r="CB58" s="23">
        <f t="shared" si="41"/>
        <v>72</v>
      </c>
      <c r="CC58" s="23">
        <f t="shared" si="42"/>
        <v>0</v>
      </c>
      <c r="CD58" s="23">
        <f t="shared" si="43"/>
        <v>0</v>
      </c>
      <c r="CE58" s="23">
        <f t="shared" si="44"/>
        <v>0</v>
      </c>
      <c r="CF58" s="23">
        <f t="shared" si="45"/>
        <v>0</v>
      </c>
      <c r="CG58" s="23">
        <f t="shared" si="46"/>
        <v>0</v>
      </c>
      <c r="CH58" s="23">
        <f t="shared" si="47"/>
        <v>0</v>
      </c>
      <c r="CI58" s="23">
        <f t="shared" si="48"/>
        <v>72</v>
      </c>
      <c r="CJ58" s="29" t="s">
        <v>175</v>
      </c>
    </row>
    <row r="59" spans="1:88" ht="263.25" customHeight="1" x14ac:dyDescent="0.25">
      <c r="A59" s="6" t="s">
        <v>197</v>
      </c>
      <c r="B59" s="11" t="s">
        <v>380</v>
      </c>
      <c r="C59" s="12" t="s">
        <v>198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214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214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214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214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f t="shared" si="35"/>
        <v>0</v>
      </c>
      <c r="BW59" s="23">
        <f t="shared" si="36"/>
        <v>0</v>
      </c>
      <c r="BX59" s="23">
        <f t="shared" si="37"/>
        <v>0</v>
      </c>
      <c r="BY59" s="23">
        <f t="shared" si="38"/>
        <v>0</v>
      </c>
      <c r="BZ59" s="23">
        <f t="shared" si="39"/>
        <v>0</v>
      </c>
      <c r="CA59" s="23">
        <f t="shared" si="40"/>
        <v>0</v>
      </c>
      <c r="CB59" s="23">
        <f t="shared" si="41"/>
        <v>214</v>
      </c>
      <c r="CC59" s="23">
        <f t="shared" si="42"/>
        <v>0</v>
      </c>
      <c r="CD59" s="23">
        <f t="shared" si="43"/>
        <v>0</v>
      </c>
      <c r="CE59" s="23">
        <f t="shared" si="44"/>
        <v>0</v>
      </c>
      <c r="CF59" s="23">
        <f t="shared" si="45"/>
        <v>0</v>
      </c>
      <c r="CG59" s="23">
        <f t="shared" si="46"/>
        <v>0</v>
      </c>
      <c r="CH59" s="23">
        <f t="shared" si="47"/>
        <v>0</v>
      </c>
      <c r="CI59" s="23">
        <f t="shared" si="48"/>
        <v>214</v>
      </c>
      <c r="CJ59" s="29" t="s">
        <v>175</v>
      </c>
    </row>
    <row r="60" spans="1:88" ht="284.25" customHeight="1" x14ac:dyDescent="0.25">
      <c r="A60" s="6" t="s">
        <v>199</v>
      </c>
      <c r="B60" s="11" t="s">
        <v>381</v>
      </c>
      <c r="C60" s="12" t="s">
        <v>200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29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29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29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29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f t="shared" si="35"/>
        <v>0</v>
      </c>
      <c r="BW60" s="23">
        <f t="shared" si="36"/>
        <v>0</v>
      </c>
      <c r="BX60" s="23">
        <f t="shared" si="37"/>
        <v>0</v>
      </c>
      <c r="BY60" s="23">
        <f t="shared" si="38"/>
        <v>0</v>
      </c>
      <c r="BZ60" s="23">
        <f t="shared" si="39"/>
        <v>0</v>
      </c>
      <c r="CA60" s="23">
        <f t="shared" si="40"/>
        <v>0</v>
      </c>
      <c r="CB60" s="23">
        <f t="shared" si="41"/>
        <v>29</v>
      </c>
      <c r="CC60" s="23">
        <f t="shared" si="42"/>
        <v>0</v>
      </c>
      <c r="CD60" s="23">
        <f t="shared" si="43"/>
        <v>0</v>
      </c>
      <c r="CE60" s="23">
        <f t="shared" si="44"/>
        <v>0</v>
      </c>
      <c r="CF60" s="23">
        <f t="shared" si="45"/>
        <v>0</v>
      </c>
      <c r="CG60" s="23">
        <f t="shared" si="46"/>
        <v>0</v>
      </c>
      <c r="CH60" s="23">
        <f t="shared" si="47"/>
        <v>0</v>
      </c>
      <c r="CI60" s="23">
        <f t="shared" si="48"/>
        <v>29</v>
      </c>
      <c r="CJ60" s="29" t="s">
        <v>175</v>
      </c>
    </row>
    <row r="61" spans="1:88" ht="91.5" customHeight="1" x14ac:dyDescent="0.25">
      <c r="A61" s="6" t="s">
        <v>201</v>
      </c>
      <c r="B61" s="11" t="s">
        <v>382</v>
      </c>
      <c r="C61" s="12" t="s">
        <v>202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2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2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2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2</v>
      </c>
      <c r="BV61" s="23">
        <f t="shared" si="35"/>
        <v>0</v>
      </c>
      <c r="BW61" s="23">
        <f t="shared" si="36"/>
        <v>0</v>
      </c>
      <c r="BX61" s="23">
        <f t="shared" si="37"/>
        <v>0</v>
      </c>
      <c r="BY61" s="23">
        <f t="shared" si="38"/>
        <v>0</v>
      </c>
      <c r="BZ61" s="23">
        <f t="shared" si="39"/>
        <v>0</v>
      </c>
      <c r="CA61" s="23">
        <f t="shared" si="40"/>
        <v>0</v>
      </c>
      <c r="CB61" s="23">
        <f t="shared" si="41"/>
        <v>2</v>
      </c>
      <c r="CC61" s="23">
        <f t="shared" si="42"/>
        <v>0</v>
      </c>
      <c r="CD61" s="23">
        <f t="shared" si="43"/>
        <v>0</v>
      </c>
      <c r="CE61" s="23">
        <f t="shared" si="44"/>
        <v>0</v>
      </c>
      <c r="CF61" s="23">
        <f t="shared" si="45"/>
        <v>0</v>
      </c>
      <c r="CG61" s="23">
        <f t="shared" si="46"/>
        <v>0</v>
      </c>
      <c r="CH61" s="23">
        <f t="shared" si="47"/>
        <v>0</v>
      </c>
      <c r="CI61" s="23">
        <f t="shared" si="48"/>
        <v>2</v>
      </c>
      <c r="CJ61" s="26" t="s">
        <v>175</v>
      </c>
    </row>
    <row r="62" spans="1:88" ht="100.5" customHeight="1" x14ac:dyDescent="0.25">
      <c r="A62" s="6" t="s">
        <v>203</v>
      </c>
      <c r="B62" s="11" t="s">
        <v>407</v>
      </c>
      <c r="C62" s="12" t="s">
        <v>204</v>
      </c>
      <c r="D62" s="23">
        <v>0.4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1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1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0.4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1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1</v>
      </c>
      <c r="BV62" s="23">
        <f t="shared" si="36"/>
        <v>0.4</v>
      </c>
      <c r="BW62" s="23">
        <f t="shared" si="36"/>
        <v>0</v>
      </c>
      <c r="BX62" s="23">
        <f t="shared" si="37"/>
        <v>0</v>
      </c>
      <c r="BY62" s="23">
        <f t="shared" si="38"/>
        <v>0</v>
      </c>
      <c r="BZ62" s="23">
        <f t="shared" si="39"/>
        <v>0</v>
      </c>
      <c r="CA62" s="23">
        <f t="shared" si="40"/>
        <v>0</v>
      </c>
      <c r="CB62" s="23">
        <f t="shared" si="41"/>
        <v>1</v>
      </c>
      <c r="CC62" s="23">
        <f t="shared" si="42"/>
        <v>0</v>
      </c>
      <c r="CD62" s="23">
        <f t="shared" si="43"/>
        <v>0</v>
      </c>
      <c r="CE62" s="23">
        <f t="shared" si="44"/>
        <v>0</v>
      </c>
      <c r="CF62" s="23">
        <f t="shared" si="45"/>
        <v>0</v>
      </c>
      <c r="CG62" s="23">
        <f t="shared" si="46"/>
        <v>0</v>
      </c>
      <c r="CH62" s="23">
        <f t="shared" si="47"/>
        <v>0</v>
      </c>
      <c r="CI62" s="23">
        <f t="shared" si="48"/>
        <v>1</v>
      </c>
      <c r="CJ62" s="26" t="s">
        <v>175</v>
      </c>
    </row>
    <row r="63" spans="1:88" ht="109.5" customHeight="1" x14ac:dyDescent="0.25">
      <c r="A63" s="6" t="s">
        <v>205</v>
      </c>
      <c r="B63" s="11" t="s">
        <v>408</v>
      </c>
      <c r="C63" s="12" t="s">
        <v>206</v>
      </c>
      <c r="D63" s="23">
        <v>0.63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1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0.63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1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1</v>
      </c>
      <c r="BV63" s="23">
        <f t="shared" si="36"/>
        <v>0.63</v>
      </c>
      <c r="BW63" s="23">
        <f t="shared" ref="BW63:CI63" si="49">SUM(AG63,AU63,BI63)</f>
        <v>0</v>
      </c>
      <c r="BX63" s="23">
        <f t="shared" si="49"/>
        <v>0</v>
      </c>
      <c r="BY63" s="23">
        <f t="shared" si="49"/>
        <v>0</v>
      </c>
      <c r="BZ63" s="23">
        <f t="shared" si="49"/>
        <v>0</v>
      </c>
      <c r="CA63" s="23">
        <f t="shared" si="49"/>
        <v>0</v>
      </c>
      <c r="CB63" s="23">
        <f t="shared" si="49"/>
        <v>1</v>
      </c>
      <c r="CC63" s="23">
        <f t="shared" si="49"/>
        <v>0</v>
      </c>
      <c r="CD63" s="23">
        <f t="shared" si="49"/>
        <v>0</v>
      </c>
      <c r="CE63" s="23">
        <f t="shared" si="49"/>
        <v>0</v>
      </c>
      <c r="CF63" s="23">
        <f t="shared" si="49"/>
        <v>0</v>
      </c>
      <c r="CG63" s="23">
        <f t="shared" si="49"/>
        <v>0</v>
      </c>
      <c r="CH63" s="23">
        <f t="shared" si="49"/>
        <v>0</v>
      </c>
      <c r="CI63" s="23">
        <f t="shared" si="49"/>
        <v>1</v>
      </c>
      <c r="CJ63" s="26" t="s">
        <v>175</v>
      </c>
    </row>
    <row r="64" spans="1:88" ht="86.25" customHeight="1" x14ac:dyDescent="0.25">
      <c r="A64" s="6" t="s">
        <v>207</v>
      </c>
      <c r="B64" s="11" t="s">
        <v>383</v>
      </c>
      <c r="C64" s="12" t="s">
        <v>208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2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2</v>
      </c>
      <c r="BV64" s="23">
        <f t="shared" si="35"/>
        <v>0</v>
      </c>
      <c r="BW64" s="23">
        <f t="shared" si="36"/>
        <v>0</v>
      </c>
      <c r="BX64" s="23">
        <f t="shared" si="37"/>
        <v>0</v>
      </c>
      <c r="BY64" s="23">
        <f t="shared" si="38"/>
        <v>0</v>
      </c>
      <c r="BZ64" s="23">
        <f t="shared" si="39"/>
        <v>0</v>
      </c>
      <c r="CA64" s="23">
        <f t="shared" si="40"/>
        <v>0</v>
      </c>
      <c r="CB64" s="23">
        <f t="shared" si="41"/>
        <v>0</v>
      </c>
      <c r="CC64" s="23">
        <f t="shared" si="42"/>
        <v>0</v>
      </c>
      <c r="CD64" s="23">
        <f t="shared" si="43"/>
        <v>0</v>
      </c>
      <c r="CE64" s="23">
        <f t="shared" si="44"/>
        <v>0</v>
      </c>
      <c r="CF64" s="23">
        <f t="shared" si="45"/>
        <v>0</v>
      </c>
      <c r="CG64" s="23">
        <f t="shared" si="46"/>
        <v>0</v>
      </c>
      <c r="CH64" s="23">
        <f t="shared" si="47"/>
        <v>0</v>
      </c>
      <c r="CI64" s="23">
        <f t="shared" si="48"/>
        <v>2</v>
      </c>
      <c r="CJ64" s="26" t="s">
        <v>359</v>
      </c>
    </row>
    <row r="65" spans="1:88" ht="47.25" x14ac:dyDescent="0.25">
      <c r="A65" s="6" t="s">
        <v>95</v>
      </c>
      <c r="B65" s="11" t="s">
        <v>144</v>
      </c>
      <c r="C65" s="12" t="s">
        <v>166</v>
      </c>
      <c r="D65" s="23">
        <f>D66+D74</f>
        <v>0</v>
      </c>
      <c r="E65" s="23">
        <f t="shared" ref="E65:CD65" si="50">E66+E74</f>
        <v>0</v>
      </c>
      <c r="F65" s="23">
        <f t="shared" si="50"/>
        <v>277.3</v>
      </c>
      <c r="G65" s="23">
        <f t="shared" si="50"/>
        <v>10.9</v>
      </c>
      <c r="H65" s="23">
        <f t="shared" si="50"/>
        <v>0</v>
      </c>
      <c r="I65" s="23">
        <f t="shared" si="50"/>
        <v>0</v>
      </c>
      <c r="J65" s="23">
        <f t="shared" si="50"/>
        <v>0</v>
      </c>
      <c r="K65" s="23">
        <f t="shared" si="50"/>
        <v>0</v>
      </c>
      <c r="L65" s="23">
        <f t="shared" si="50"/>
        <v>0</v>
      </c>
      <c r="M65" s="23">
        <f t="shared" si="50"/>
        <v>0</v>
      </c>
      <c r="N65" s="23">
        <f t="shared" si="50"/>
        <v>0</v>
      </c>
      <c r="O65" s="23">
        <f t="shared" si="50"/>
        <v>0</v>
      </c>
      <c r="P65" s="23">
        <f t="shared" si="50"/>
        <v>0</v>
      </c>
      <c r="Q65" s="23">
        <f t="shared" si="50"/>
        <v>0</v>
      </c>
      <c r="R65" s="23">
        <f t="shared" ref="R65:AE65" si="51">R66+R74</f>
        <v>0</v>
      </c>
      <c r="S65" s="23">
        <f t="shared" si="51"/>
        <v>0</v>
      </c>
      <c r="T65" s="23">
        <f t="shared" si="51"/>
        <v>0</v>
      </c>
      <c r="U65" s="23">
        <f t="shared" si="51"/>
        <v>0</v>
      </c>
      <c r="V65" s="23">
        <f t="shared" si="51"/>
        <v>0</v>
      </c>
      <c r="W65" s="23">
        <f t="shared" si="51"/>
        <v>0</v>
      </c>
      <c r="X65" s="23">
        <f t="shared" si="51"/>
        <v>0</v>
      </c>
      <c r="Y65" s="23">
        <f t="shared" si="51"/>
        <v>0</v>
      </c>
      <c r="Z65" s="23">
        <f t="shared" si="51"/>
        <v>0</v>
      </c>
      <c r="AA65" s="23">
        <f t="shared" si="51"/>
        <v>0</v>
      </c>
      <c r="AB65" s="23">
        <f t="shared" si="51"/>
        <v>0</v>
      </c>
      <c r="AC65" s="23">
        <f t="shared" si="51"/>
        <v>0</v>
      </c>
      <c r="AD65" s="23">
        <f t="shared" si="51"/>
        <v>0</v>
      </c>
      <c r="AE65" s="23">
        <f t="shared" si="51"/>
        <v>0</v>
      </c>
      <c r="AF65" s="23">
        <f t="shared" si="50"/>
        <v>0</v>
      </c>
      <c r="AG65" s="23">
        <f t="shared" si="50"/>
        <v>0</v>
      </c>
      <c r="AH65" s="23">
        <f t="shared" si="50"/>
        <v>0</v>
      </c>
      <c r="AI65" s="23">
        <f t="shared" si="50"/>
        <v>0</v>
      </c>
      <c r="AJ65" s="23">
        <f t="shared" si="50"/>
        <v>0</v>
      </c>
      <c r="AK65" s="23">
        <f t="shared" si="50"/>
        <v>0</v>
      </c>
      <c r="AL65" s="23">
        <f t="shared" si="50"/>
        <v>0</v>
      </c>
      <c r="AM65" s="23">
        <f t="shared" si="50"/>
        <v>0</v>
      </c>
      <c r="AN65" s="23">
        <f t="shared" si="50"/>
        <v>0</v>
      </c>
      <c r="AO65" s="23">
        <f t="shared" si="50"/>
        <v>0</v>
      </c>
      <c r="AP65" s="23">
        <f t="shared" si="50"/>
        <v>0</v>
      </c>
      <c r="AQ65" s="23">
        <f t="shared" si="50"/>
        <v>0</v>
      </c>
      <c r="AR65" s="23">
        <f t="shared" si="50"/>
        <v>0</v>
      </c>
      <c r="AS65" s="23">
        <f t="shared" si="50"/>
        <v>0</v>
      </c>
      <c r="AT65" s="23">
        <f t="shared" si="50"/>
        <v>0</v>
      </c>
      <c r="AU65" s="23">
        <f t="shared" si="50"/>
        <v>0</v>
      </c>
      <c r="AV65" s="23">
        <f t="shared" si="50"/>
        <v>0</v>
      </c>
      <c r="AW65" s="23">
        <f t="shared" si="50"/>
        <v>0</v>
      </c>
      <c r="AX65" s="23">
        <f t="shared" si="50"/>
        <v>0</v>
      </c>
      <c r="AY65" s="23">
        <f t="shared" si="50"/>
        <v>0</v>
      </c>
      <c r="AZ65" s="23">
        <f t="shared" si="50"/>
        <v>0</v>
      </c>
      <c r="BA65" s="23">
        <f t="shared" si="50"/>
        <v>0</v>
      </c>
      <c r="BB65" s="23">
        <f t="shared" si="50"/>
        <v>0</v>
      </c>
      <c r="BC65" s="23">
        <f t="shared" si="50"/>
        <v>0</v>
      </c>
      <c r="BD65" s="23">
        <f t="shared" si="50"/>
        <v>0</v>
      </c>
      <c r="BE65" s="23">
        <f t="shared" si="50"/>
        <v>0</v>
      </c>
      <c r="BF65" s="23">
        <f t="shared" si="50"/>
        <v>0</v>
      </c>
      <c r="BG65" s="23">
        <f t="shared" si="50"/>
        <v>0</v>
      </c>
      <c r="BH65" s="23">
        <f t="shared" si="50"/>
        <v>0</v>
      </c>
      <c r="BI65" s="23">
        <f t="shared" si="50"/>
        <v>0</v>
      </c>
      <c r="BJ65" s="23">
        <f t="shared" si="50"/>
        <v>0</v>
      </c>
      <c r="BK65" s="23">
        <f t="shared" si="50"/>
        <v>0</v>
      </c>
      <c r="BL65" s="23">
        <f t="shared" si="50"/>
        <v>0</v>
      </c>
      <c r="BM65" s="23">
        <f t="shared" si="50"/>
        <v>0</v>
      </c>
      <c r="BN65" s="23">
        <f t="shared" si="50"/>
        <v>0</v>
      </c>
      <c r="BO65" s="23">
        <f t="shared" si="50"/>
        <v>0</v>
      </c>
      <c r="BP65" s="23">
        <f t="shared" si="50"/>
        <v>0</v>
      </c>
      <c r="BQ65" s="23">
        <f t="shared" si="50"/>
        <v>11.63</v>
      </c>
      <c r="BR65" s="23">
        <f t="shared" si="50"/>
        <v>0</v>
      </c>
      <c r="BS65" s="23">
        <f t="shared" si="50"/>
        <v>0</v>
      </c>
      <c r="BT65" s="23">
        <f t="shared" si="50"/>
        <v>0</v>
      </c>
      <c r="BU65" s="23">
        <f t="shared" si="50"/>
        <v>0</v>
      </c>
      <c r="BV65" s="23">
        <f t="shared" si="50"/>
        <v>0</v>
      </c>
      <c r="BW65" s="23">
        <f t="shared" si="50"/>
        <v>0</v>
      </c>
      <c r="BX65" s="23">
        <f t="shared" si="50"/>
        <v>0</v>
      </c>
      <c r="BY65" s="23">
        <f t="shared" si="50"/>
        <v>0</v>
      </c>
      <c r="BZ65" s="23">
        <f t="shared" si="50"/>
        <v>0</v>
      </c>
      <c r="CA65" s="23">
        <f t="shared" si="50"/>
        <v>0</v>
      </c>
      <c r="CB65" s="23">
        <f t="shared" si="50"/>
        <v>0</v>
      </c>
      <c r="CC65" s="23">
        <f t="shared" si="50"/>
        <v>0</v>
      </c>
      <c r="CD65" s="23">
        <f t="shared" si="50"/>
        <v>0</v>
      </c>
      <c r="CE65" s="23">
        <f>CE66+CE74</f>
        <v>11.63</v>
      </c>
      <c r="CF65" s="23">
        <f>CF66+CF74</f>
        <v>0</v>
      </c>
      <c r="CG65" s="23">
        <f>CG66+CG74</f>
        <v>0</v>
      </c>
      <c r="CH65" s="23">
        <f>CH66+CH74</f>
        <v>0</v>
      </c>
      <c r="CI65" s="23">
        <f>CI66+CI74</f>
        <v>0</v>
      </c>
      <c r="CJ65" s="25" t="s">
        <v>400</v>
      </c>
    </row>
    <row r="66" spans="1:88" ht="31.5" x14ac:dyDescent="0.25">
      <c r="A66" s="6" t="s">
        <v>109</v>
      </c>
      <c r="B66" s="11" t="s">
        <v>145</v>
      </c>
      <c r="C66" s="12" t="s">
        <v>166</v>
      </c>
      <c r="D66" s="23">
        <f>SUM(D67:D73)</f>
        <v>0</v>
      </c>
      <c r="E66" s="23">
        <f t="shared" ref="E66:CD66" si="52">SUM(E67:E73)</f>
        <v>0</v>
      </c>
      <c r="F66" s="23">
        <f t="shared" si="52"/>
        <v>277.3</v>
      </c>
      <c r="G66" s="23">
        <f t="shared" si="52"/>
        <v>10.9</v>
      </c>
      <c r="H66" s="23">
        <f t="shared" si="52"/>
        <v>0</v>
      </c>
      <c r="I66" s="23">
        <f t="shared" si="52"/>
        <v>0</v>
      </c>
      <c r="J66" s="23">
        <f t="shared" si="52"/>
        <v>0</v>
      </c>
      <c r="K66" s="23">
        <f t="shared" si="52"/>
        <v>0</v>
      </c>
      <c r="L66" s="23">
        <f t="shared" si="52"/>
        <v>0</v>
      </c>
      <c r="M66" s="23">
        <f t="shared" si="52"/>
        <v>0</v>
      </c>
      <c r="N66" s="23">
        <f t="shared" si="52"/>
        <v>0</v>
      </c>
      <c r="O66" s="23">
        <f t="shared" si="52"/>
        <v>0</v>
      </c>
      <c r="P66" s="23">
        <f t="shared" si="52"/>
        <v>0</v>
      </c>
      <c r="Q66" s="23">
        <f t="shared" si="52"/>
        <v>0</v>
      </c>
      <c r="R66" s="23">
        <f t="shared" ref="R66:AE66" si="53">SUM(R67:R73)</f>
        <v>0</v>
      </c>
      <c r="S66" s="23">
        <f t="shared" si="53"/>
        <v>0</v>
      </c>
      <c r="T66" s="23">
        <f t="shared" si="53"/>
        <v>0</v>
      </c>
      <c r="U66" s="23">
        <f t="shared" si="53"/>
        <v>0</v>
      </c>
      <c r="V66" s="23">
        <f t="shared" si="53"/>
        <v>0</v>
      </c>
      <c r="W66" s="23">
        <f t="shared" si="53"/>
        <v>0</v>
      </c>
      <c r="X66" s="23">
        <f t="shared" si="53"/>
        <v>0</v>
      </c>
      <c r="Y66" s="23">
        <f t="shared" si="53"/>
        <v>0</v>
      </c>
      <c r="Z66" s="23">
        <f t="shared" si="53"/>
        <v>0</v>
      </c>
      <c r="AA66" s="23">
        <f t="shared" si="53"/>
        <v>0</v>
      </c>
      <c r="AB66" s="23">
        <f t="shared" si="53"/>
        <v>0</v>
      </c>
      <c r="AC66" s="23">
        <f t="shared" si="53"/>
        <v>0</v>
      </c>
      <c r="AD66" s="23">
        <f t="shared" si="53"/>
        <v>0</v>
      </c>
      <c r="AE66" s="23">
        <f t="shared" si="53"/>
        <v>0</v>
      </c>
      <c r="AF66" s="23">
        <f t="shared" si="52"/>
        <v>0</v>
      </c>
      <c r="AG66" s="23">
        <f t="shared" si="52"/>
        <v>0</v>
      </c>
      <c r="AH66" s="23">
        <f t="shared" si="52"/>
        <v>0</v>
      </c>
      <c r="AI66" s="23">
        <f t="shared" si="52"/>
        <v>0</v>
      </c>
      <c r="AJ66" s="23">
        <f t="shared" si="52"/>
        <v>0</v>
      </c>
      <c r="AK66" s="23">
        <f t="shared" si="52"/>
        <v>0</v>
      </c>
      <c r="AL66" s="23">
        <f t="shared" si="52"/>
        <v>0</v>
      </c>
      <c r="AM66" s="23">
        <f t="shared" si="52"/>
        <v>0</v>
      </c>
      <c r="AN66" s="23">
        <f t="shared" si="52"/>
        <v>0</v>
      </c>
      <c r="AO66" s="23">
        <f t="shared" si="52"/>
        <v>0</v>
      </c>
      <c r="AP66" s="23">
        <f t="shared" si="52"/>
        <v>0</v>
      </c>
      <c r="AQ66" s="23">
        <f t="shared" si="52"/>
        <v>0</v>
      </c>
      <c r="AR66" s="23">
        <f t="shared" si="52"/>
        <v>0</v>
      </c>
      <c r="AS66" s="23">
        <f t="shared" si="52"/>
        <v>0</v>
      </c>
      <c r="AT66" s="23">
        <f t="shared" si="52"/>
        <v>0</v>
      </c>
      <c r="AU66" s="23">
        <f t="shared" si="52"/>
        <v>0</v>
      </c>
      <c r="AV66" s="23">
        <f t="shared" si="52"/>
        <v>0</v>
      </c>
      <c r="AW66" s="23">
        <f t="shared" si="52"/>
        <v>0</v>
      </c>
      <c r="AX66" s="23">
        <f t="shared" si="52"/>
        <v>0</v>
      </c>
      <c r="AY66" s="23">
        <f t="shared" si="52"/>
        <v>0</v>
      </c>
      <c r="AZ66" s="23">
        <f t="shared" si="52"/>
        <v>0</v>
      </c>
      <c r="BA66" s="23">
        <f t="shared" si="52"/>
        <v>0</v>
      </c>
      <c r="BB66" s="23">
        <f t="shared" si="52"/>
        <v>0</v>
      </c>
      <c r="BC66" s="23">
        <f t="shared" si="52"/>
        <v>0</v>
      </c>
      <c r="BD66" s="23">
        <f t="shared" si="52"/>
        <v>0</v>
      </c>
      <c r="BE66" s="23">
        <f t="shared" si="52"/>
        <v>0</v>
      </c>
      <c r="BF66" s="23">
        <f t="shared" si="52"/>
        <v>0</v>
      </c>
      <c r="BG66" s="23">
        <f t="shared" si="52"/>
        <v>0</v>
      </c>
      <c r="BH66" s="23">
        <f t="shared" si="52"/>
        <v>0</v>
      </c>
      <c r="BI66" s="23">
        <f t="shared" si="52"/>
        <v>0</v>
      </c>
      <c r="BJ66" s="23">
        <f t="shared" si="52"/>
        <v>0</v>
      </c>
      <c r="BK66" s="23">
        <f t="shared" si="52"/>
        <v>0</v>
      </c>
      <c r="BL66" s="23">
        <f t="shared" si="52"/>
        <v>0</v>
      </c>
      <c r="BM66" s="23">
        <f t="shared" si="52"/>
        <v>0</v>
      </c>
      <c r="BN66" s="23">
        <f t="shared" si="52"/>
        <v>0</v>
      </c>
      <c r="BO66" s="23">
        <f t="shared" si="52"/>
        <v>0</v>
      </c>
      <c r="BP66" s="23">
        <f t="shared" si="52"/>
        <v>0</v>
      </c>
      <c r="BQ66" s="23">
        <f t="shared" si="52"/>
        <v>11.63</v>
      </c>
      <c r="BR66" s="23">
        <f t="shared" si="52"/>
        <v>0</v>
      </c>
      <c r="BS66" s="23">
        <f t="shared" si="52"/>
        <v>0</v>
      </c>
      <c r="BT66" s="23">
        <f t="shared" si="52"/>
        <v>0</v>
      </c>
      <c r="BU66" s="23">
        <f t="shared" si="52"/>
        <v>0</v>
      </c>
      <c r="BV66" s="23">
        <f t="shared" si="52"/>
        <v>0</v>
      </c>
      <c r="BW66" s="23">
        <f t="shared" si="52"/>
        <v>0</v>
      </c>
      <c r="BX66" s="23">
        <f t="shared" si="52"/>
        <v>0</v>
      </c>
      <c r="BY66" s="23">
        <f t="shared" si="52"/>
        <v>0</v>
      </c>
      <c r="BZ66" s="23">
        <f t="shared" si="52"/>
        <v>0</v>
      </c>
      <c r="CA66" s="23">
        <f t="shared" si="52"/>
        <v>0</v>
      </c>
      <c r="CB66" s="23">
        <f t="shared" si="52"/>
        <v>0</v>
      </c>
      <c r="CC66" s="23">
        <f t="shared" si="52"/>
        <v>0</v>
      </c>
      <c r="CD66" s="23">
        <f t="shared" si="52"/>
        <v>0</v>
      </c>
      <c r="CE66" s="23">
        <f>SUM(CE67:CE73)</f>
        <v>11.63</v>
      </c>
      <c r="CF66" s="23">
        <f>SUM(CF67:CF73)</f>
        <v>0</v>
      </c>
      <c r="CG66" s="23">
        <f>SUM(CG67:CG73)</f>
        <v>0</v>
      </c>
      <c r="CH66" s="23">
        <f>SUM(CH67:CH73)</f>
        <v>0</v>
      </c>
      <c r="CI66" s="23">
        <f>SUM(CI67:CI73)</f>
        <v>0</v>
      </c>
      <c r="CJ66" s="25" t="s">
        <v>400</v>
      </c>
    </row>
    <row r="67" spans="1:88" ht="60" customHeight="1" x14ac:dyDescent="0.25">
      <c r="A67" s="6" t="s">
        <v>209</v>
      </c>
      <c r="B67" s="11" t="s">
        <v>414</v>
      </c>
      <c r="C67" s="12" t="s">
        <v>210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f t="shared" ref="BV67:CI73" si="54">SUM(AF67,AT67,BH67)</f>
        <v>0</v>
      </c>
      <c r="BW67" s="23">
        <f t="shared" si="54"/>
        <v>0</v>
      </c>
      <c r="BX67" s="23">
        <f t="shared" si="54"/>
        <v>0</v>
      </c>
      <c r="BY67" s="23">
        <f t="shared" si="54"/>
        <v>0</v>
      </c>
      <c r="BZ67" s="23">
        <f t="shared" si="54"/>
        <v>0</v>
      </c>
      <c r="CA67" s="23">
        <f t="shared" si="54"/>
        <v>0</v>
      </c>
      <c r="CB67" s="23">
        <f t="shared" si="54"/>
        <v>0</v>
      </c>
      <c r="CC67" s="23">
        <f t="shared" si="54"/>
        <v>0</v>
      </c>
      <c r="CD67" s="23">
        <f t="shared" si="54"/>
        <v>0</v>
      </c>
      <c r="CE67" s="23">
        <f t="shared" si="54"/>
        <v>0</v>
      </c>
      <c r="CF67" s="23">
        <f t="shared" si="54"/>
        <v>0</v>
      </c>
      <c r="CG67" s="23">
        <f t="shared" si="54"/>
        <v>0</v>
      </c>
      <c r="CH67" s="23">
        <f t="shared" si="54"/>
        <v>0</v>
      </c>
      <c r="CI67" s="23">
        <f t="shared" si="54"/>
        <v>0</v>
      </c>
      <c r="CJ67" s="31" t="s">
        <v>412</v>
      </c>
    </row>
    <row r="68" spans="1:88" ht="103.5" customHeight="1" x14ac:dyDescent="0.25">
      <c r="A68" s="6" t="s">
        <v>211</v>
      </c>
      <c r="B68" s="11" t="s">
        <v>164</v>
      </c>
      <c r="C68" s="12" t="s">
        <v>212</v>
      </c>
      <c r="D68" s="23">
        <v>0</v>
      </c>
      <c r="E68" s="23">
        <v>0</v>
      </c>
      <c r="F68" s="23">
        <v>125.2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f t="shared" si="54"/>
        <v>0</v>
      </c>
      <c r="BW68" s="23">
        <f t="shared" si="54"/>
        <v>0</v>
      </c>
      <c r="BX68" s="23">
        <f t="shared" si="54"/>
        <v>0</v>
      </c>
      <c r="BY68" s="23">
        <f t="shared" si="54"/>
        <v>0</v>
      </c>
      <c r="BZ68" s="23">
        <f t="shared" si="54"/>
        <v>0</v>
      </c>
      <c r="CA68" s="23">
        <f t="shared" si="54"/>
        <v>0</v>
      </c>
      <c r="CB68" s="23">
        <f t="shared" si="54"/>
        <v>0</v>
      </c>
      <c r="CC68" s="23">
        <f t="shared" si="54"/>
        <v>0</v>
      </c>
      <c r="CD68" s="23">
        <f t="shared" si="54"/>
        <v>0</v>
      </c>
      <c r="CE68" s="23">
        <f t="shared" si="54"/>
        <v>0</v>
      </c>
      <c r="CF68" s="23">
        <f t="shared" si="54"/>
        <v>0</v>
      </c>
      <c r="CG68" s="23">
        <f t="shared" si="54"/>
        <v>0</v>
      </c>
      <c r="CH68" s="23">
        <f t="shared" si="54"/>
        <v>0</v>
      </c>
      <c r="CI68" s="23">
        <f t="shared" si="54"/>
        <v>0</v>
      </c>
      <c r="CJ68" s="31" t="s">
        <v>412</v>
      </c>
    </row>
    <row r="69" spans="1:88" ht="107.25" customHeight="1" x14ac:dyDescent="0.25">
      <c r="A69" s="6" t="s">
        <v>213</v>
      </c>
      <c r="B69" s="11" t="s">
        <v>165</v>
      </c>
      <c r="C69" s="12" t="s">
        <v>214</v>
      </c>
      <c r="D69" s="23">
        <v>0</v>
      </c>
      <c r="E69" s="23">
        <v>0</v>
      </c>
      <c r="F69" s="23">
        <v>22.6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f t="shared" si="54"/>
        <v>0</v>
      </c>
      <c r="BW69" s="23">
        <f t="shared" si="54"/>
        <v>0</v>
      </c>
      <c r="BX69" s="23">
        <f t="shared" si="54"/>
        <v>0</v>
      </c>
      <c r="BY69" s="23">
        <f t="shared" si="54"/>
        <v>0</v>
      </c>
      <c r="BZ69" s="23">
        <f t="shared" si="54"/>
        <v>0</v>
      </c>
      <c r="CA69" s="23">
        <f t="shared" si="54"/>
        <v>0</v>
      </c>
      <c r="CB69" s="23">
        <f t="shared" si="54"/>
        <v>0</v>
      </c>
      <c r="CC69" s="23">
        <f t="shared" si="54"/>
        <v>0</v>
      </c>
      <c r="CD69" s="23">
        <f t="shared" si="54"/>
        <v>0</v>
      </c>
      <c r="CE69" s="23">
        <f t="shared" si="54"/>
        <v>0</v>
      </c>
      <c r="CF69" s="23">
        <f t="shared" si="54"/>
        <v>0</v>
      </c>
      <c r="CG69" s="23">
        <f t="shared" si="54"/>
        <v>0</v>
      </c>
      <c r="CH69" s="23">
        <f t="shared" si="54"/>
        <v>0</v>
      </c>
      <c r="CI69" s="23">
        <f t="shared" si="54"/>
        <v>0</v>
      </c>
      <c r="CJ69" s="31" t="s">
        <v>412</v>
      </c>
    </row>
    <row r="70" spans="1:88" ht="75" customHeight="1" x14ac:dyDescent="0.25">
      <c r="A70" s="6" t="s">
        <v>215</v>
      </c>
      <c r="B70" s="32" t="s">
        <v>413</v>
      </c>
      <c r="C70" s="12" t="s">
        <v>216</v>
      </c>
      <c r="D70" s="23">
        <v>0</v>
      </c>
      <c r="E70" s="23">
        <v>0</v>
      </c>
      <c r="F70" s="23">
        <v>0</v>
      </c>
      <c r="G70" s="23">
        <v>10.9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f t="shared" si="54"/>
        <v>0</v>
      </c>
      <c r="BW70" s="23">
        <f t="shared" si="54"/>
        <v>0</v>
      </c>
      <c r="BX70" s="23">
        <f t="shared" si="54"/>
        <v>0</v>
      </c>
      <c r="BY70" s="23">
        <f t="shared" si="54"/>
        <v>0</v>
      </c>
      <c r="BZ70" s="23">
        <f t="shared" si="54"/>
        <v>0</v>
      </c>
      <c r="CA70" s="23">
        <f t="shared" si="54"/>
        <v>0</v>
      </c>
      <c r="CB70" s="23">
        <f t="shared" si="54"/>
        <v>0</v>
      </c>
      <c r="CC70" s="23">
        <f t="shared" si="54"/>
        <v>0</v>
      </c>
      <c r="CD70" s="23">
        <f t="shared" si="54"/>
        <v>0</v>
      </c>
      <c r="CE70" s="23">
        <f t="shared" si="54"/>
        <v>0</v>
      </c>
      <c r="CF70" s="23">
        <f t="shared" si="54"/>
        <v>0</v>
      </c>
      <c r="CG70" s="23">
        <f t="shared" si="54"/>
        <v>0</v>
      </c>
      <c r="CH70" s="23">
        <f t="shared" si="54"/>
        <v>0</v>
      </c>
      <c r="CI70" s="23">
        <f t="shared" si="54"/>
        <v>0</v>
      </c>
      <c r="CJ70" s="31" t="s">
        <v>412</v>
      </c>
    </row>
    <row r="71" spans="1:88" ht="66" customHeight="1" x14ac:dyDescent="0.25">
      <c r="A71" s="6" t="s">
        <v>217</v>
      </c>
      <c r="B71" s="11" t="s">
        <v>218</v>
      </c>
      <c r="C71" s="12" t="s">
        <v>219</v>
      </c>
      <c r="D71" s="23">
        <v>0</v>
      </c>
      <c r="E71" s="23">
        <v>0</v>
      </c>
      <c r="F71" s="23">
        <v>125.2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7.33</v>
      </c>
      <c r="BR71" s="23">
        <v>0</v>
      </c>
      <c r="BS71" s="23">
        <v>0</v>
      </c>
      <c r="BT71" s="23">
        <v>0</v>
      </c>
      <c r="BU71" s="23">
        <v>0</v>
      </c>
      <c r="BV71" s="23">
        <f t="shared" si="54"/>
        <v>0</v>
      </c>
      <c r="BW71" s="23">
        <f t="shared" si="54"/>
        <v>0</v>
      </c>
      <c r="BX71" s="23">
        <f t="shared" si="54"/>
        <v>0</v>
      </c>
      <c r="BY71" s="23">
        <f t="shared" si="54"/>
        <v>0</v>
      </c>
      <c r="BZ71" s="23">
        <f t="shared" si="54"/>
        <v>0</v>
      </c>
      <c r="CA71" s="23">
        <f t="shared" si="54"/>
        <v>0</v>
      </c>
      <c r="CB71" s="23">
        <f t="shared" si="54"/>
        <v>0</v>
      </c>
      <c r="CC71" s="23">
        <f t="shared" si="54"/>
        <v>0</v>
      </c>
      <c r="CD71" s="23">
        <f t="shared" si="54"/>
        <v>0</v>
      </c>
      <c r="CE71" s="23">
        <f t="shared" si="54"/>
        <v>7.33</v>
      </c>
      <c r="CF71" s="23">
        <f t="shared" si="54"/>
        <v>0</v>
      </c>
      <c r="CG71" s="23">
        <f t="shared" si="54"/>
        <v>0</v>
      </c>
      <c r="CH71" s="23">
        <f t="shared" si="54"/>
        <v>0</v>
      </c>
      <c r="CI71" s="23">
        <f t="shared" si="54"/>
        <v>0</v>
      </c>
      <c r="CJ71" s="31" t="s">
        <v>412</v>
      </c>
    </row>
    <row r="72" spans="1:88" ht="65.25" customHeight="1" x14ac:dyDescent="0.25">
      <c r="A72" s="6" t="s">
        <v>220</v>
      </c>
      <c r="B72" s="11" t="s">
        <v>384</v>
      </c>
      <c r="C72" s="12" t="s">
        <v>221</v>
      </c>
      <c r="D72" s="23">
        <v>0</v>
      </c>
      <c r="E72" s="23">
        <v>0</v>
      </c>
      <c r="F72" s="23">
        <v>3.2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3.2</v>
      </c>
      <c r="BR72" s="23">
        <v>0</v>
      </c>
      <c r="BS72" s="23">
        <v>0</v>
      </c>
      <c r="BT72" s="23">
        <v>0</v>
      </c>
      <c r="BU72" s="23">
        <v>0</v>
      </c>
      <c r="BV72" s="23">
        <f t="shared" si="54"/>
        <v>0</v>
      </c>
      <c r="BW72" s="23">
        <f t="shared" si="54"/>
        <v>0</v>
      </c>
      <c r="BX72" s="23">
        <f t="shared" si="54"/>
        <v>0</v>
      </c>
      <c r="BY72" s="23">
        <f t="shared" si="54"/>
        <v>0</v>
      </c>
      <c r="BZ72" s="23">
        <f t="shared" si="54"/>
        <v>0</v>
      </c>
      <c r="CA72" s="23">
        <f t="shared" si="54"/>
        <v>0</v>
      </c>
      <c r="CB72" s="23">
        <f t="shared" si="54"/>
        <v>0</v>
      </c>
      <c r="CC72" s="23">
        <f t="shared" si="54"/>
        <v>0</v>
      </c>
      <c r="CD72" s="23">
        <f t="shared" si="54"/>
        <v>0</v>
      </c>
      <c r="CE72" s="23">
        <f t="shared" si="54"/>
        <v>3.2</v>
      </c>
      <c r="CF72" s="23">
        <f t="shared" si="54"/>
        <v>0</v>
      </c>
      <c r="CG72" s="23">
        <f t="shared" si="54"/>
        <v>0</v>
      </c>
      <c r="CH72" s="23">
        <f t="shared" si="54"/>
        <v>0</v>
      </c>
      <c r="CI72" s="23">
        <f t="shared" si="54"/>
        <v>0</v>
      </c>
      <c r="CJ72" s="30" t="s">
        <v>409</v>
      </c>
    </row>
    <row r="73" spans="1:88" ht="69.75" customHeight="1" x14ac:dyDescent="0.25">
      <c r="A73" s="6" t="s">
        <v>222</v>
      </c>
      <c r="B73" s="11" t="s">
        <v>385</v>
      </c>
      <c r="C73" s="12" t="s">
        <v>223</v>
      </c>
      <c r="D73" s="23">
        <v>0</v>
      </c>
      <c r="E73" s="23">
        <v>0</v>
      </c>
      <c r="F73" s="23">
        <v>1.1000000000000001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1.1000000000000001</v>
      </c>
      <c r="BR73" s="23">
        <v>0</v>
      </c>
      <c r="BS73" s="23">
        <v>0</v>
      </c>
      <c r="BT73" s="23">
        <v>0</v>
      </c>
      <c r="BU73" s="23">
        <v>0</v>
      </c>
      <c r="BV73" s="23">
        <f t="shared" si="54"/>
        <v>0</v>
      </c>
      <c r="BW73" s="23">
        <f t="shared" si="54"/>
        <v>0</v>
      </c>
      <c r="BX73" s="23">
        <f t="shared" si="54"/>
        <v>0</v>
      </c>
      <c r="BY73" s="23">
        <f t="shared" si="54"/>
        <v>0</v>
      </c>
      <c r="BZ73" s="23">
        <f t="shared" si="54"/>
        <v>0</v>
      </c>
      <c r="CA73" s="23">
        <f t="shared" si="54"/>
        <v>0</v>
      </c>
      <c r="CB73" s="23">
        <f t="shared" si="54"/>
        <v>0</v>
      </c>
      <c r="CC73" s="23">
        <f t="shared" si="54"/>
        <v>0</v>
      </c>
      <c r="CD73" s="23">
        <f t="shared" si="54"/>
        <v>0</v>
      </c>
      <c r="CE73" s="23">
        <f t="shared" si="54"/>
        <v>1.1000000000000001</v>
      </c>
      <c r="CF73" s="23">
        <f t="shared" si="54"/>
        <v>0</v>
      </c>
      <c r="CG73" s="23">
        <f t="shared" si="54"/>
        <v>0</v>
      </c>
      <c r="CH73" s="23">
        <f t="shared" si="54"/>
        <v>0</v>
      </c>
      <c r="CI73" s="23">
        <f t="shared" si="54"/>
        <v>0</v>
      </c>
      <c r="CJ73" s="30" t="s">
        <v>409</v>
      </c>
    </row>
    <row r="74" spans="1:88" ht="47.25" x14ac:dyDescent="0.25">
      <c r="A74" s="6" t="s">
        <v>110</v>
      </c>
      <c r="B74" s="11" t="s">
        <v>146</v>
      </c>
      <c r="C74" s="12" t="s">
        <v>166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5" t="s">
        <v>400</v>
      </c>
    </row>
    <row r="75" spans="1:88" ht="52.5" customHeight="1" x14ac:dyDescent="0.25">
      <c r="A75" s="18" t="s">
        <v>96</v>
      </c>
      <c r="B75" s="11" t="s">
        <v>147</v>
      </c>
      <c r="C75" s="12" t="s">
        <v>166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5" t="s">
        <v>400</v>
      </c>
    </row>
    <row r="76" spans="1:88" ht="78.75" customHeight="1" x14ac:dyDescent="0.25">
      <c r="A76" s="6" t="s">
        <v>97</v>
      </c>
      <c r="B76" s="11" t="s">
        <v>148</v>
      </c>
      <c r="C76" s="12" t="s">
        <v>166</v>
      </c>
      <c r="D76" s="23">
        <f t="shared" ref="D76:AI76" si="55">D77+D79</f>
        <v>0</v>
      </c>
      <c r="E76" s="23">
        <f t="shared" si="55"/>
        <v>0</v>
      </c>
      <c r="F76" s="23">
        <f t="shared" si="55"/>
        <v>0</v>
      </c>
      <c r="G76" s="23">
        <f t="shared" si="55"/>
        <v>0</v>
      </c>
      <c r="H76" s="23">
        <f t="shared" si="55"/>
        <v>0</v>
      </c>
      <c r="I76" s="23">
        <f t="shared" si="55"/>
        <v>0</v>
      </c>
      <c r="J76" s="23">
        <f t="shared" si="55"/>
        <v>15</v>
      </c>
      <c r="K76" s="23">
        <f t="shared" si="55"/>
        <v>0</v>
      </c>
      <c r="L76" s="23">
        <f t="shared" si="55"/>
        <v>0</v>
      </c>
      <c r="M76" s="23">
        <f t="shared" si="55"/>
        <v>0</v>
      </c>
      <c r="N76" s="23">
        <f t="shared" si="55"/>
        <v>0</v>
      </c>
      <c r="O76" s="23">
        <f t="shared" si="55"/>
        <v>0</v>
      </c>
      <c r="P76" s="23">
        <f t="shared" si="55"/>
        <v>0</v>
      </c>
      <c r="Q76" s="23">
        <f t="shared" si="55"/>
        <v>50</v>
      </c>
      <c r="R76" s="23">
        <f t="shared" si="55"/>
        <v>0</v>
      </c>
      <c r="S76" s="23">
        <f t="shared" si="55"/>
        <v>0</v>
      </c>
      <c r="T76" s="23">
        <f t="shared" si="55"/>
        <v>0</v>
      </c>
      <c r="U76" s="23">
        <f t="shared" si="55"/>
        <v>0</v>
      </c>
      <c r="V76" s="23">
        <f t="shared" si="55"/>
        <v>0</v>
      </c>
      <c r="W76" s="23">
        <f t="shared" si="55"/>
        <v>0</v>
      </c>
      <c r="X76" s="23">
        <f t="shared" si="55"/>
        <v>0</v>
      </c>
      <c r="Y76" s="23">
        <f t="shared" si="55"/>
        <v>0</v>
      </c>
      <c r="Z76" s="23">
        <f t="shared" si="55"/>
        <v>0</v>
      </c>
      <c r="AA76" s="23">
        <f t="shared" si="55"/>
        <v>0</v>
      </c>
      <c r="AB76" s="23">
        <f t="shared" si="55"/>
        <v>0</v>
      </c>
      <c r="AC76" s="23">
        <f t="shared" si="55"/>
        <v>0</v>
      </c>
      <c r="AD76" s="23">
        <f t="shared" si="55"/>
        <v>0</v>
      </c>
      <c r="AE76" s="23">
        <f t="shared" si="55"/>
        <v>0</v>
      </c>
      <c r="AF76" s="23">
        <f t="shared" si="55"/>
        <v>0</v>
      </c>
      <c r="AG76" s="23">
        <f t="shared" si="55"/>
        <v>0</v>
      </c>
      <c r="AH76" s="23">
        <f t="shared" si="55"/>
        <v>0</v>
      </c>
      <c r="AI76" s="23">
        <f t="shared" si="55"/>
        <v>0</v>
      </c>
      <c r="AJ76" s="23">
        <f t="shared" ref="AJ76:BO76" si="56">AJ77+AJ79</f>
        <v>0</v>
      </c>
      <c r="AK76" s="23">
        <f t="shared" si="56"/>
        <v>0</v>
      </c>
      <c r="AL76" s="23">
        <f t="shared" si="56"/>
        <v>0</v>
      </c>
      <c r="AM76" s="23">
        <f t="shared" si="56"/>
        <v>0</v>
      </c>
      <c r="AN76" s="23">
        <f t="shared" si="56"/>
        <v>0</v>
      </c>
      <c r="AO76" s="23">
        <f t="shared" si="56"/>
        <v>0</v>
      </c>
      <c r="AP76" s="23">
        <f t="shared" si="56"/>
        <v>0</v>
      </c>
      <c r="AQ76" s="23">
        <f t="shared" si="56"/>
        <v>0</v>
      </c>
      <c r="AR76" s="23">
        <f t="shared" si="56"/>
        <v>0</v>
      </c>
      <c r="AS76" s="23">
        <f t="shared" si="56"/>
        <v>0</v>
      </c>
      <c r="AT76" s="23">
        <f t="shared" si="56"/>
        <v>0</v>
      </c>
      <c r="AU76" s="23">
        <f t="shared" si="56"/>
        <v>0</v>
      </c>
      <c r="AV76" s="23">
        <f t="shared" si="56"/>
        <v>0</v>
      </c>
      <c r="AW76" s="23">
        <f t="shared" si="56"/>
        <v>0</v>
      </c>
      <c r="AX76" s="23">
        <f t="shared" si="56"/>
        <v>0</v>
      </c>
      <c r="AY76" s="23">
        <f t="shared" si="56"/>
        <v>0</v>
      </c>
      <c r="AZ76" s="23">
        <f t="shared" si="56"/>
        <v>15</v>
      </c>
      <c r="BA76" s="23">
        <f t="shared" si="56"/>
        <v>0</v>
      </c>
      <c r="BB76" s="23">
        <f t="shared" si="56"/>
        <v>0</v>
      </c>
      <c r="BC76" s="23">
        <f t="shared" si="56"/>
        <v>0</v>
      </c>
      <c r="BD76" s="23">
        <f t="shared" si="56"/>
        <v>0</v>
      </c>
      <c r="BE76" s="23">
        <f t="shared" si="56"/>
        <v>0</v>
      </c>
      <c r="BF76" s="23">
        <f t="shared" si="56"/>
        <v>0</v>
      </c>
      <c r="BG76" s="23">
        <f t="shared" si="56"/>
        <v>0</v>
      </c>
      <c r="BH76" s="23">
        <f t="shared" si="56"/>
        <v>0</v>
      </c>
      <c r="BI76" s="23">
        <f t="shared" si="56"/>
        <v>0</v>
      </c>
      <c r="BJ76" s="23">
        <f t="shared" si="56"/>
        <v>0</v>
      </c>
      <c r="BK76" s="23">
        <f t="shared" si="56"/>
        <v>0</v>
      </c>
      <c r="BL76" s="23">
        <f t="shared" si="56"/>
        <v>0</v>
      </c>
      <c r="BM76" s="23">
        <f t="shared" si="56"/>
        <v>0</v>
      </c>
      <c r="BN76" s="23">
        <f t="shared" si="56"/>
        <v>0</v>
      </c>
      <c r="BO76" s="23">
        <f t="shared" si="56"/>
        <v>0</v>
      </c>
      <c r="BP76" s="23">
        <f t="shared" ref="BP76:CI76" si="57">BP77+BP79</f>
        <v>0</v>
      </c>
      <c r="BQ76" s="23">
        <f t="shared" si="57"/>
        <v>0</v>
      </c>
      <c r="BR76" s="23">
        <f t="shared" si="57"/>
        <v>0</v>
      </c>
      <c r="BS76" s="23">
        <f t="shared" si="57"/>
        <v>0</v>
      </c>
      <c r="BT76" s="23">
        <f t="shared" si="57"/>
        <v>0</v>
      </c>
      <c r="BU76" s="23">
        <f t="shared" si="57"/>
        <v>50</v>
      </c>
      <c r="BV76" s="23">
        <f t="shared" si="57"/>
        <v>0</v>
      </c>
      <c r="BW76" s="23">
        <f t="shared" si="57"/>
        <v>0</v>
      </c>
      <c r="BX76" s="23">
        <f t="shared" si="57"/>
        <v>0</v>
      </c>
      <c r="BY76" s="23">
        <f t="shared" si="57"/>
        <v>0</v>
      </c>
      <c r="BZ76" s="23">
        <f t="shared" si="57"/>
        <v>0</v>
      </c>
      <c r="CA76" s="23">
        <f t="shared" si="57"/>
        <v>0</v>
      </c>
      <c r="CB76" s="23">
        <f t="shared" si="57"/>
        <v>15</v>
      </c>
      <c r="CC76" s="23">
        <f t="shared" si="57"/>
        <v>0</v>
      </c>
      <c r="CD76" s="23">
        <f t="shared" si="57"/>
        <v>0</v>
      </c>
      <c r="CE76" s="23">
        <f t="shared" si="57"/>
        <v>0</v>
      </c>
      <c r="CF76" s="23">
        <f t="shared" si="57"/>
        <v>0</v>
      </c>
      <c r="CG76" s="23">
        <f t="shared" si="57"/>
        <v>0</v>
      </c>
      <c r="CH76" s="23">
        <f t="shared" si="57"/>
        <v>0</v>
      </c>
      <c r="CI76" s="23">
        <f t="shared" si="57"/>
        <v>50</v>
      </c>
      <c r="CJ76" s="25" t="s">
        <v>400</v>
      </c>
    </row>
    <row r="77" spans="1:88" ht="42" customHeight="1" x14ac:dyDescent="0.25">
      <c r="A77" s="6" t="s">
        <v>111</v>
      </c>
      <c r="B77" s="11" t="s">
        <v>149</v>
      </c>
      <c r="C77" s="12" t="s">
        <v>166</v>
      </c>
      <c r="D77" s="23">
        <f t="shared" ref="D77:AI77" si="58">SUM(D78:D78)</f>
        <v>0</v>
      </c>
      <c r="E77" s="23">
        <f t="shared" si="58"/>
        <v>0</v>
      </c>
      <c r="F77" s="23">
        <f t="shared" si="58"/>
        <v>0</v>
      </c>
      <c r="G77" s="23">
        <f t="shared" si="58"/>
        <v>0</v>
      </c>
      <c r="H77" s="23">
        <f t="shared" si="58"/>
        <v>0</v>
      </c>
      <c r="I77" s="23">
        <f t="shared" si="58"/>
        <v>0</v>
      </c>
      <c r="J77" s="23">
        <f t="shared" si="58"/>
        <v>0</v>
      </c>
      <c r="K77" s="23">
        <f t="shared" si="58"/>
        <v>0</v>
      </c>
      <c r="L77" s="23">
        <f t="shared" si="58"/>
        <v>0</v>
      </c>
      <c r="M77" s="23">
        <f t="shared" si="58"/>
        <v>0</v>
      </c>
      <c r="N77" s="23">
        <f t="shared" si="58"/>
        <v>0</v>
      </c>
      <c r="O77" s="23">
        <f t="shared" si="58"/>
        <v>0</v>
      </c>
      <c r="P77" s="23">
        <f t="shared" si="58"/>
        <v>0</v>
      </c>
      <c r="Q77" s="23">
        <f t="shared" si="58"/>
        <v>0</v>
      </c>
      <c r="R77" s="23">
        <f t="shared" si="58"/>
        <v>0</v>
      </c>
      <c r="S77" s="23">
        <f t="shared" si="58"/>
        <v>0</v>
      </c>
      <c r="T77" s="23">
        <f t="shared" si="58"/>
        <v>0</v>
      </c>
      <c r="U77" s="23">
        <f t="shared" si="58"/>
        <v>0</v>
      </c>
      <c r="V77" s="23">
        <f t="shared" si="58"/>
        <v>0</v>
      </c>
      <c r="W77" s="23">
        <f t="shared" si="58"/>
        <v>0</v>
      </c>
      <c r="X77" s="23">
        <f t="shared" si="58"/>
        <v>0</v>
      </c>
      <c r="Y77" s="23">
        <f t="shared" si="58"/>
        <v>0</v>
      </c>
      <c r="Z77" s="23">
        <f t="shared" si="58"/>
        <v>0</v>
      </c>
      <c r="AA77" s="23">
        <f t="shared" si="58"/>
        <v>0</v>
      </c>
      <c r="AB77" s="23">
        <f t="shared" si="58"/>
        <v>0</v>
      </c>
      <c r="AC77" s="23">
        <f t="shared" si="58"/>
        <v>0</v>
      </c>
      <c r="AD77" s="23">
        <f t="shared" si="58"/>
        <v>0</v>
      </c>
      <c r="AE77" s="23">
        <f t="shared" si="58"/>
        <v>0</v>
      </c>
      <c r="AF77" s="23">
        <f t="shared" si="58"/>
        <v>0</v>
      </c>
      <c r="AG77" s="23">
        <f t="shared" si="58"/>
        <v>0</v>
      </c>
      <c r="AH77" s="23">
        <f t="shared" si="58"/>
        <v>0</v>
      </c>
      <c r="AI77" s="23">
        <f t="shared" si="58"/>
        <v>0</v>
      </c>
      <c r="AJ77" s="23">
        <f t="shared" ref="AJ77:BO77" si="59">SUM(AJ78:AJ78)</f>
        <v>0</v>
      </c>
      <c r="AK77" s="23">
        <f t="shared" si="59"/>
        <v>0</v>
      </c>
      <c r="AL77" s="23">
        <f t="shared" si="59"/>
        <v>0</v>
      </c>
      <c r="AM77" s="23">
        <f t="shared" si="59"/>
        <v>0</v>
      </c>
      <c r="AN77" s="23">
        <f t="shared" si="59"/>
        <v>0</v>
      </c>
      <c r="AO77" s="23">
        <f t="shared" si="59"/>
        <v>0</v>
      </c>
      <c r="AP77" s="23">
        <f t="shared" si="59"/>
        <v>0</v>
      </c>
      <c r="AQ77" s="23">
        <f t="shared" si="59"/>
        <v>0</v>
      </c>
      <c r="AR77" s="23">
        <f t="shared" si="59"/>
        <v>0</v>
      </c>
      <c r="AS77" s="23">
        <f t="shared" si="59"/>
        <v>0</v>
      </c>
      <c r="AT77" s="23">
        <f t="shared" si="59"/>
        <v>0</v>
      </c>
      <c r="AU77" s="23">
        <f t="shared" si="59"/>
        <v>0</v>
      </c>
      <c r="AV77" s="23">
        <f t="shared" si="59"/>
        <v>0</v>
      </c>
      <c r="AW77" s="23">
        <f t="shared" si="59"/>
        <v>0</v>
      </c>
      <c r="AX77" s="23">
        <f t="shared" si="59"/>
        <v>0</v>
      </c>
      <c r="AY77" s="23">
        <f t="shared" si="59"/>
        <v>0</v>
      </c>
      <c r="AZ77" s="23">
        <f t="shared" si="59"/>
        <v>0</v>
      </c>
      <c r="BA77" s="23">
        <f t="shared" si="59"/>
        <v>0</v>
      </c>
      <c r="BB77" s="23">
        <f t="shared" si="59"/>
        <v>0</v>
      </c>
      <c r="BC77" s="23">
        <f t="shared" si="59"/>
        <v>0</v>
      </c>
      <c r="BD77" s="23">
        <f t="shared" si="59"/>
        <v>0</v>
      </c>
      <c r="BE77" s="23">
        <f t="shared" si="59"/>
        <v>0</v>
      </c>
      <c r="BF77" s="23">
        <f t="shared" si="59"/>
        <v>0</v>
      </c>
      <c r="BG77" s="23">
        <f t="shared" si="59"/>
        <v>0</v>
      </c>
      <c r="BH77" s="23">
        <f t="shared" si="59"/>
        <v>0</v>
      </c>
      <c r="BI77" s="23">
        <f t="shared" si="59"/>
        <v>0</v>
      </c>
      <c r="BJ77" s="23">
        <f t="shared" si="59"/>
        <v>0</v>
      </c>
      <c r="BK77" s="23">
        <f t="shared" si="59"/>
        <v>0</v>
      </c>
      <c r="BL77" s="23">
        <f t="shared" si="59"/>
        <v>0</v>
      </c>
      <c r="BM77" s="23">
        <f t="shared" si="59"/>
        <v>0</v>
      </c>
      <c r="BN77" s="23">
        <f t="shared" si="59"/>
        <v>0</v>
      </c>
      <c r="BO77" s="23">
        <f t="shared" si="59"/>
        <v>0</v>
      </c>
      <c r="BP77" s="23">
        <f t="shared" ref="BP77:CI77" si="60">SUM(BP78:BP78)</f>
        <v>0</v>
      </c>
      <c r="BQ77" s="23">
        <f t="shared" si="60"/>
        <v>0</v>
      </c>
      <c r="BR77" s="23">
        <f t="shared" si="60"/>
        <v>0</v>
      </c>
      <c r="BS77" s="23">
        <f t="shared" si="60"/>
        <v>0</v>
      </c>
      <c r="BT77" s="23">
        <f t="shared" si="60"/>
        <v>0</v>
      </c>
      <c r="BU77" s="23">
        <f t="shared" si="60"/>
        <v>0</v>
      </c>
      <c r="BV77" s="23">
        <f t="shared" si="60"/>
        <v>0</v>
      </c>
      <c r="BW77" s="23">
        <f t="shared" si="60"/>
        <v>0</v>
      </c>
      <c r="BX77" s="23">
        <f t="shared" si="60"/>
        <v>0</v>
      </c>
      <c r="BY77" s="23">
        <f t="shared" si="60"/>
        <v>0</v>
      </c>
      <c r="BZ77" s="23">
        <f t="shared" si="60"/>
        <v>0</v>
      </c>
      <c r="CA77" s="23">
        <f t="shared" si="60"/>
        <v>0</v>
      </c>
      <c r="CB77" s="23">
        <f t="shared" si="60"/>
        <v>0</v>
      </c>
      <c r="CC77" s="23">
        <f t="shared" si="60"/>
        <v>0</v>
      </c>
      <c r="CD77" s="23">
        <f t="shared" si="60"/>
        <v>0</v>
      </c>
      <c r="CE77" s="23">
        <f t="shared" si="60"/>
        <v>0</v>
      </c>
      <c r="CF77" s="23">
        <f t="shared" si="60"/>
        <v>0</v>
      </c>
      <c r="CG77" s="23">
        <f t="shared" si="60"/>
        <v>0</v>
      </c>
      <c r="CH77" s="23">
        <f t="shared" si="60"/>
        <v>0</v>
      </c>
      <c r="CI77" s="23">
        <f t="shared" si="60"/>
        <v>0</v>
      </c>
      <c r="CJ77" s="25" t="s">
        <v>400</v>
      </c>
    </row>
    <row r="78" spans="1:88" ht="112.5" customHeight="1" x14ac:dyDescent="0.25">
      <c r="A78" s="6" t="s">
        <v>370</v>
      </c>
      <c r="B78" s="11" t="s">
        <v>394</v>
      </c>
      <c r="C78" s="12" t="s">
        <v>300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f t="shared" ref="BV78:CI78" si="61">SUM(AF78,AT78,BH78)</f>
        <v>0</v>
      </c>
      <c r="BW78" s="23">
        <f t="shared" si="61"/>
        <v>0</v>
      </c>
      <c r="BX78" s="23">
        <f t="shared" si="61"/>
        <v>0</v>
      </c>
      <c r="BY78" s="23">
        <f t="shared" si="61"/>
        <v>0</v>
      </c>
      <c r="BZ78" s="23">
        <f t="shared" si="61"/>
        <v>0</v>
      </c>
      <c r="CA78" s="23">
        <f t="shared" si="61"/>
        <v>0</v>
      </c>
      <c r="CB78" s="23">
        <f t="shared" si="61"/>
        <v>0</v>
      </c>
      <c r="CC78" s="23">
        <f t="shared" si="61"/>
        <v>0</v>
      </c>
      <c r="CD78" s="23">
        <f t="shared" si="61"/>
        <v>0</v>
      </c>
      <c r="CE78" s="23">
        <f t="shared" si="61"/>
        <v>0</v>
      </c>
      <c r="CF78" s="23">
        <f t="shared" si="61"/>
        <v>0</v>
      </c>
      <c r="CG78" s="23">
        <f t="shared" si="61"/>
        <v>0</v>
      </c>
      <c r="CH78" s="23">
        <f t="shared" si="61"/>
        <v>0</v>
      </c>
      <c r="CI78" s="23">
        <f t="shared" si="61"/>
        <v>0</v>
      </c>
      <c r="CJ78" s="26" t="s">
        <v>173</v>
      </c>
    </row>
    <row r="79" spans="1:88" ht="56.25" customHeight="1" x14ac:dyDescent="0.25">
      <c r="A79" s="6" t="s">
        <v>112</v>
      </c>
      <c r="B79" s="11" t="s">
        <v>150</v>
      </c>
      <c r="C79" s="12" t="s">
        <v>166</v>
      </c>
      <c r="D79" s="23">
        <f>SUM(D80:D86)</f>
        <v>0</v>
      </c>
      <c r="E79" s="23">
        <f t="shared" ref="E79:CD79" si="62">SUM(E80:E86)</f>
        <v>0</v>
      </c>
      <c r="F79" s="23">
        <f t="shared" si="62"/>
        <v>0</v>
      </c>
      <c r="G79" s="23">
        <f t="shared" si="62"/>
        <v>0</v>
      </c>
      <c r="H79" s="23">
        <f t="shared" si="62"/>
        <v>0</v>
      </c>
      <c r="I79" s="23">
        <f t="shared" si="62"/>
        <v>0</v>
      </c>
      <c r="J79" s="23">
        <f t="shared" si="62"/>
        <v>15</v>
      </c>
      <c r="K79" s="23">
        <f t="shared" si="62"/>
        <v>0</v>
      </c>
      <c r="L79" s="23">
        <f t="shared" si="62"/>
        <v>0</v>
      </c>
      <c r="M79" s="23">
        <f t="shared" si="62"/>
        <v>0</v>
      </c>
      <c r="N79" s="23">
        <f t="shared" si="62"/>
        <v>0</v>
      </c>
      <c r="O79" s="23">
        <f t="shared" si="62"/>
        <v>0</v>
      </c>
      <c r="P79" s="23">
        <f t="shared" si="62"/>
        <v>0</v>
      </c>
      <c r="Q79" s="23">
        <f t="shared" si="62"/>
        <v>50</v>
      </c>
      <c r="R79" s="23">
        <f t="shared" ref="R79:AE79" si="63">SUM(R80:R86)</f>
        <v>0</v>
      </c>
      <c r="S79" s="23">
        <f t="shared" si="63"/>
        <v>0</v>
      </c>
      <c r="T79" s="23">
        <f t="shared" si="63"/>
        <v>0</v>
      </c>
      <c r="U79" s="23">
        <f t="shared" si="63"/>
        <v>0</v>
      </c>
      <c r="V79" s="23">
        <f t="shared" si="63"/>
        <v>0</v>
      </c>
      <c r="W79" s="23">
        <f t="shared" si="63"/>
        <v>0</v>
      </c>
      <c r="X79" s="23">
        <f t="shared" si="63"/>
        <v>0</v>
      </c>
      <c r="Y79" s="23">
        <f t="shared" si="63"/>
        <v>0</v>
      </c>
      <c r="Z79" s="23">
        <f t="shared" si="63"/>
        <v>0</v>
      </c>
      <c r="AA79" s="23">
        <f t="shared" si="63"/>
        <v>0</v>
      </c>
      <c r="AB79" s="23">
        <f t="shared" si="63"/>
        <v>0</v>
      </c>
      <c r="AC79" s="23">
        <f t="shared" si="63"/>
        <v>0</v>
      </c>
      <c r="AD79" s="23">
        <f t="shared" si="63"/>
        <v>0</v>
      </c>
      <c r="AE79" s="23">
        <f t="shared" si="63"/>
        <v>0</v>
      </c>
      <c r="AF79" s="23">
        <f t="shared" si="62"/>
        <v>0</v>
      </c>
      <c r="AG79" s="23">
        <f t="shared" si="62"/>
        <v>0</v>
      </c>
      <c r="AH79" s="23">
        <f t="shared" si="62"/>
        <v>0</v>
      </c>
      <c r="AI79" s="23">
        <f t="shared" si="62"/>
        <v>0</v>
      </c>
      <c r="AJ79" s="23">
        <f t="shared" si="62"/>
        <v>0</v>
      </c>
      <c r="AK79" s="23">
        <f t="shared" si="62"/>
        <v>0</v>
      </c>
      <c r="AL79" s="23">
        <f t="shared" si="62"/>
        <v>0</v>
      </c>
      <c r="AM79" s="23">
        <f t="shared" si="62"/>
        <v>0</v>
      </c>
      <c r="AN79" s="23">
        <f t="shared" si="62"/>
        <v>0</v>
      </c>
      <c r="AO79" s="23">
        <f t="shared" si="62"/>
        <v>0</v>
      </c>
      <c r="AP79" s="23">
        <f t="shared" si="62"/>
        <v>0</v>
      </c>
      <c r="AQ79" s="23">
        <f t="shared" si="62"/>
        <v>0</v>
      </c>
      <c r="AR79" s="23">
        <f t="shared" si="62"/>
        <v>0</v>
      </c>
      <c r="AS79" s="23">
        <f t="shared" si="62"/>
        <v>0</v>
      </c>
      <c r="AT79" s="23">
        <f t="shared" si="62"/>
        <v>0</v>
      </c>
      <c r="AU79" s="23">
        <f t="shared" si="62"/>
        <v>0</v>
      </c>
      <c r="AV79" s="23">
        <f t="shared" si="62"/>
        <v>0</v>
      </c>
      <c r="AW79" s="23">
        <f t="shared" si="62"/>
        <v>0</v>
      </c>
      <c r="AX79" s="23">
        <f t="shared" si="62"/>
        <v>0</v>
      </c>
      <c r="AY79" s="23">
        <f t="shared" si="62"/>
        <v>0</v>
      </c>
      <c r="AZ79" s="23">
        <f t="shared" si="62"/>
        <v>15</v>
      </c>
      <c r="BA79" s="23">
        <f t="shared" si="62"/>
        <v>0</v>
      </c>
      <c r="BB79" s="23">
        <f t="shared" si="62"/>
        <v>0</v>
      </c>
      <c r="BC79" s="23">
        <f t="shared" si="62"/>
        <v>0</v>
      </c>
      <c r="BD79" s="23">
        <f t="shared" si="62"/>
        <v>0</v>
      </c>
      <c r="BE79" s="23">
        <f t="shared" si="62"/>
        <v>0</v>
      </c>
      <c r="BF79" s="23">
        <f t="shared" si="62"/>
        <v>0</v>
      </c>
      <c r="BG79" s="23">
        <f t="shared" si="62"/>
        <v>0</v>
      </c>
      <c r="BH79" s="23">
        <f t="shared" si="62"/>
        <v>0</v>
      </c>
      <c r="BI79" s="23">
        <f t="shared" si="62"/>
        <v>0</v>
      </c>
      <c r="BJ79" s="23">
        <f t="shared" si="62"/>
        <v>0</v>
      </c>
      <c r="BK79" s="23">
        <f t="shared" si="62"/>
        <v>0</v>
      </c>
      <c r="BL79" s="23">
        <f t="shared" si="62"/>
        <v>0</v>
      </c>
      <c r="BM79" s="23">
        <f t="shared" si="62"/>
        <v>0</v>
      </c>
      <c r="BN79" s="23">
        <f t="shared" si="62"/>
        <v>0</v>
      </c>
      <c r="BO79" s="23">
        <f t="shared" si="62"/>
        <v>0</v>
      </c>
      <c r="BP79" s="23">
        <f t="shared" si="62"/>
        <v>0</v>
      </c>
      <c r="BQ79" s="23">
        <f t="shared" si="62"/>
        <v>0</v>
      </c>
      <c r="BR79" s="23">
        <f t="shared" si="62"/>
        <v>0</v>
      </c>
      <c r="BS79" s="23">
        <f t="shared" si="62"/>
        <v>0</v>
      </c>
      <c r="BT79" s="23">
        <f t="shared" si="62"/>
        <v>0</v>
      </c>
      <c r="BU79" s="23">
        <f t="shared" si="62"/>
        <v>50</v>
      </c>
      <c r="BV79" s="23">
        <f t="shared" si="62"/>
        <v>0</v>
      </c>
      <c r="BW79" s="23">
        <f t="shared" si="62"/>
        <v>0</v>
      </c>
      <c r="BX79" s="23">
        <f t="shared" si="62"/>
        <v>0</v>
      </c>
      <c r="BY79" s="23">
        <f t="shared" si="62"/>
        <v>0</v>
      </c>
      <c r="BZ79" s="23">
        <f t="shared" si="62"/>
        <v>0</v>
      </c>
      <c r="CA79" s="23">
        <f t="shared" si="62"/>
        <v>0</v>
      </c>
      <c r="CB79" s="23">
        <f t="shared" si="62"/>
        <v>15</v>
      </c>
      <c r="CC79" s="23">
        <f t="shared" si="62"/>
        <v>0</v>
      </c>
      <c r="CD79" s="23">
        <f t="shared" si="62"/>
        <v>0</v>
      </c>
      <c r="CE79" s="23">
        <f>SUM(CE80:CE86)</f>
        <v>0</v>
      </c>
      <c r="CF79" s="23">
        <f>SUM(CF80:CF86)</f>
        <v>0</v>
      </c>
      <c r="CG79" s="23">
        <f>SUM(CG80:CG86)</f>
        <v>0</v>
      </c>
      <c r="CH79" s="23">
        <f>SUM(CH80:CH86)</f>
        <v>0</v>
      </c>
      <c r="CI79" s="23">
        <f>SUM(CI80:CI86)</f>
        <v>50</v>
      </c>
      <c r="CJ79" s="25" t="s">
        <v>400</v>
      </c>
    </row>
    <row r="80" spans="1:88" ht="76.5" customHeight="1" x14ac:dyDescent="0.25">
      <c r="A80" s="6" t="s">
        <v>224</v>
      </c>
      <c r="B80" s="11" t="s">
        <v>386</v>
      </c>
      <c r="C80" s="12" t="s">
        <v>225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f t="shared" ref="BV80:CI87" si="64">SUM(AF80,AT80,BH80)</f>
        <v>0</v>
      </c>
      <c r="BW80" s="23">
        <f t="shared" si="64"/>
        <v>0</v>
      </c>
      <c r="BX80" s="23">
        <f t="shared" si="64"/>
        <v>0</v>
      </c>
      <c r="BY80" s="23">
        <f t="shared" si="64"/>
        <v>0</v>
      </c>
      <c r="BZ80" s="23">
        <f t="shared" si="64"/>
        <v>0</v>
      </c>
      <c r="CA80" s="23">
        <f t="shared" si="64"/>
        <v>0</v>
      </c>
      <c r="CB80" s="23">
        <f t="shared" si="64"/>
        <v>0</v>
      </c>
      <c r="CC80" s="23">
        <f t="shared" si="64"/>
        <v>0</v>
      </c>
      <c r="CD80" s="23">
        <f t="shared" si="64"/>
        <v>0</v>
      </c>
      <c r="CE80" s="23">
        <f t="shared" si="64"/>
        <v>0</v>
      </c>
      <c r="CF80" s="23">
        <f t="shared" si="64"/>
        <v>0</v>
      </c>
      <c r="CG80" s="23">
        <f t="shared" si="64"/>
        <v>0</v>
      </c>
      <c r="CH80" s="23">
        <f t="shared" si="64"/>
        <v>0</v>
      </c>
      <c r="CI80" s="23">
        <f t="shared" si="64"/>
        <v>0</v>
      </c>
      <c r="CJ80" s="31" t="s">
        <v>410</v>
      </c>
    </row>
    <row r="81" spans="1:88" ht="250.5" customHeight="1" x14ac:dyDescent="0.25">
      <c r="A81" s="6" t="s">
        <v>226</v>
      </c>
      <c r="B81" s="11" t="s">
        <v>387</v>
      </c>
      <c r="C81" s="12" t="s">
        <v>299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f t="shared" si="64"/>
        <v>0</v>
      </c>
      <c r="BW81" s="23">
        <f t="shared" si="64"/>
        <v>0</v>
      </c>
      <c r="BX81" s="23">
        <f t="shared" si="64"/>
        <v>0</v>
      </c>
      <c r="BY81" s="23">
        <f t="shared" si="64"/>
        <v>0</v>
      </c>
      <c r="BZ81" s="23">
        <f t="shared" si="64"/>
        <v>0</v>
      </c>
      <c r="CA81" s="23">
        <f t="shared" si="64"/>
        <v>0</v>
      </c>
      <c r="CB81" s="23">
        <f t="shared" si="64"/>
        <v>0</v>
      </c>
      <c r="CC81" s="23">
        <f t="shared" si="64"/>
        <v>0</v>
      </c>
      <c r="CD81" s="23">
        <f t="shared" si="64"/>
        <v>0</v>
      </c>
      <c r="CE81" s="23">
        <f t="shared" si="64"/>
        <v>0</v>
      </c>
      <c r="CF81" s="23">
        <f t="shared" si="64"/>
        <v>0</v>
      </c>
      <c r="CG81" s="23">
        <f t="shared" si="64"/>
        <v>0</v>
      </c>
      <c r="CH81" s="23">
        <f t="shared" si="64"/>
        <v>0</v>
      </c>
      <c r="CI81" s="23">
        <f t="shared" si="64"/>
        <v>0</v>
      </c>
      <c r="CJ81" s="28" t="s">
        <v>175</v>
      </c>
    </row>
    <row r="82" spans="1:88" ht="57" customHeight="1" x14ac:dyDescent="0.25">
      <c r="A82" s="6" t="s">
        <v>228</v>
      </c>
      <c r="B82" s="11" t="s">
        <v>388</v>
      </c>
      <c r="C82" s="12" t="s">
        <v>227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15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15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f t="shared" si="64"/>
        <v>0</v>
      </c>
      <c r="BW82" s="23">
        <f t="shared" si="64"/>
        <v>0</v>
      </c>
      <c r="BX82" s="23">
        <f t="shared" si="64"/>
        <v>0</v>
      </c>
      <c r="BY82" s="23">
        <f t="shared" si="64"/>
        <v>0</v>
      </c>
      <c r="BZ82" s="23">
        <f t="shared" si="64"/>
        <v>0</v>
      </c>
      <c r="CA82" s="23">
        <f t="shared" si="64"/>
        <v>0</v>
      </c>
      <c r="CB82" s="23">
        <f t="shared" si="64"/>
        <v>15</v>
      </c>
      <c r="CC82" s="23">
        <f t="shared" si="64"/>
        <v>0</v>
      </c>
      <c r="CD82" s="23">
        <f t="shared" si="64"/>
        <v>0</v>
      </c>
      <c r="CE82" s="23">
        <f t="shared" si="64"/>
        <v>0</v>
      </c>
      <c r="CF82" s="23">
        <f t="shared" si="64"/>
        <v>0</v>
      </c>
      <c r="CG82" s="23">
        <f t="shared" si="64"/>
        <v>0</v>
      </c>
      <c r="CH82" s="23">
        <f t="shared" si="64"/>
        <v>0</v>
      </c>
      <c r="CI82" s="23">
        <f t="shared" si="64"/>
        <v>0</v>
      </c>
      <c r="CJ82" s="26" t="s">
        <v>358</v>
      </c>
    </row>
    <row r="83" spans="1:88" ht="82.5" customHeight="1" x14ac:dyDescent="0.25">
      <c r="A83" s="6" t="s">
        <v>230</v>
      </c>
      <c r="B83" s="11" t="s">
        <v>389</v>
      </c>
      <c r="C83" s="12" t="s">
        <v>229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f t="shared" si="64"/>
        <v>0</v>
      </c>
      <c r="BW83" s="23">
        <f t="shared" si="64"/>
        <v>0</v>
      </c>
      <c r="BX83" s="23">
        <f t="shared" si="64"/>
        <v>0</v>
      </c>
      <c r="BY83" s="23">
        <f t="shared" si="64"/>
        <v>0</v>
      </c>
      <c r="BZ83" s="23">
        <f t="shared" si="64"/>
        <v>0</v>
      </c>
      <c r="CA83" s="23">
        <f t="shared" si="64"/>
        <v>0</v>
      </c>
      <c r="CB83" s="23">
        <f t="shared" si="64"/>
        <v>0</v>
      </c>
      <c r="CC83" s="23">
        <f t="shared" si="64"/>
        <v>0</v>
      </c>
      <c r="CD83" s="23">
        <f t="shared" si="64"/>
        <v>0</v>
      </c>
      <c r="CE83" s="23">
        <f t="shared" si="64"/>
        <v>0</v>
      </c>
      <c r="CF83" s="23">
        <f t="shared" si="64"/>
        <v>0</v>
      </c>
      <c r="CG83" s="23">
        <f t="shared" si="64"/>
        <v>0</v>
      </c>
      <c r="CH83" s="23">
        <f t="shared" si="64"/>
        <v>0</v>
      </c>
      <c r="CI83" s="23">
        <f t="shared" si="64"/>
        <v>0</v>
      </c>
      <c r="CJ83" s="26" t="s">
        <v>173</v>
      </c>
    </row>
    <row r="84" spans="1:88" ht="93.75" customHeight="1" x14ac:dyDescent="0.25">
      <c r="A84" s="6" t="s">
        <v>232</v>
      </c>
      <c r="B84" s="11" t="s">
        <v>390</v>
      </c>
      <c r="C84" s="12" t="s">
        <v>231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44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44</v>
      </c>
      <c r="BV84" s="23">
        <f t="shared" si="64"/>
        <v>0</v>
      </c>
      <c r="BW84" s="23">
        <f t="shared" si="64"/>
        <v>0</v>
      </c>
      <c r="BX84" s="23">
        <f t="shared" si="64"/>
        <v>0</v>
      </c>
      <c r="BY84" s="23">
        <f t="shared" si="64"/>
        <v>0</v>
      </c>
      <c r="BZ84" s="23">
        <f t="shared" si="64"/>
        <v>0</v>
      </c>
      <c r="CA84" s="23">
        <f t="shared" si="64"/>
        <v>0</v>
      </c>
      <c r="CB84" s="23">
        <f t="shared" si="64"/>
        <v>0</v>
      </c>
      <c r="CC84" s="23">
        <f t="shared" si="64"/>
        <v>0</v>
      </c>
      <c r="CD84" s="23">
        <f t="shared" si="64"/>
        <v>0</v>
      </c>
      <c r="CE84" s="23">
        <f t="shared" si="64"/>
        <v>0</v>
      </c>
      <c r="CF84" s="23">
        <f t="shared" si="64"/>
        <v>0</v>
      </c>
      <c r="CG84" s="23">
        <f t="shared" si="64"/>
        <v>0</v>
      </c>
      <c r="CH84" s="23">
        <f t="shared" si="64"/>
        <v>0</v>
      </c>
      <c r="CI84" s="23">
        <f t="shared" si="64"/>
        <v>44</v>
      </c>
      <c r="CJ84" s="26" t="s">
        <v>359</v>
      </c>
    </row>
    <row r="85" spans="1:88" ht="105.75" customHeight="1" x14ac:dyDescent="0.25">
      <c r="A85" s="6" t="s">
        <v>234</v>
      </c>
      <c r="B85" s="11" t="s">
        <v>391</v>
      </c>
      <c r="C85" s="12" t="s">
        <v>233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5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5</v>
      </c>
      <c r="BV85" s="23">
        <f t="shared" si="64"/>
        <v>0</v>
      </c>
      <c r="BW85" s="23">
        <f t="shared" si="64"/>
        <v>0</v>
      </c>
      <c r="BX85" s="23">
        <f t="shared" si="64"/>
        <v>0</v>
      </c>
      <c r="BY85" s="23">
        <f t="shared" si="64"/>
        <v>0</v>
      </c>
      <c r="BZ85" s="23">
        <f t="shared" si="64"/>
        <v>0</v>
      </c>
      <c r="CA85" s="23">
        <f t="shared" si="64"/>
        <v>0</v>
      </c>
      <c r="CB85" s="23">
        <f t="shared" si="64"/>
        <v>0</v>
      </c>
      <c r="CC85" s="23">
        <f t="shared" si="64"/>
        <v>0</v>
      </c>
      <c r="CD85" s="23">
        <f t="shared" si="64"/>
        <v>0</v>
      </c>
      <c r="CE85" s="23">
        <f t="shared" si="64"/>
        <v>0</v>
      </c>
      <c r="CF85" s="23">
        <f t="shared" si="64"/>
        <v>0</v>
      </c>
      <c r="CG85" s="23">
        <f t="shared" si="64"/>
        <v>0</v>
      </c>
      <c r="CH85" s="23">
        <f t="shared" si="64"/>
        <v>0</v>
      </c>
      <c r="CI85" s="23">
        <f t="shared" si="64"/>
        <v>5</v>
      </c>
      <c r="CJ85" s="26" t="s">
        <v>359</v>
      </c>
    </row>
    <row r="86" spans="1:88" ht="63" customHeight="1" x14ac:dyDescent="0.25">
      <c r="A86" s="6" t="s">
        <v>371</v>
      </c>
      <c r="B86" s="11" t="s">
        <v>235</v>
      </c>
      <c r="C86" s="12" t="s">
        <v>236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1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1</v>
      </c>
      <c r="BV86" s="23">
        <f t="shared" si="64"/>
        <v>0</v>
      </c>
      <c r="BW86" s="23">
        <f t="shared" si="64"/>
        <v>0</v>
      </c>
      <c r="BX86" s="23">
        <f t="shared" si="64"/>
        <v>0</v>
      </c>
      <c r="BY86" s="23">
        <f t="shared" si="64"/>
        <v>0</v>
      </c>
      <c r="BZ86" s="23">
        <f t="shared" si="64"/>
        <v>0</v>
      </c>
      <c r="CA86" s="23">
        <f t="shared" si="64"/>
        <v>0</v>
      </c>
      <c r="CB86" s="23">
        <f t="shared" si="64"/>
        <v>0</v>
      </c>
      <c r="CC86" s="23">
        <f t="shared" si="64"/>
        <v>0</v>
      </c>
      <c r="CD86" s="23">
        <f t="shared" si="64"/>
        <v>0</v>
      </c>
      <c r="CE86" s="23">
        <f t="shared" si="64"/>
        <v>0</v>
      </c>
      <c r="CF86" s="23">
        <f t="shared" si="64"/>
        <v>0</v>
      </c>
      <c r="CG86" s="23">
        <f t="shared" si="64"/>
        <v>0</v>
      </c>
      <c r="CH86" s="23">
        <f t="shared" si="64"/>
        <v>0</v>
      </c>
      <c r="CI86" s="23">
        <f t="shared" si="64"/>
        <v>1</v>
      </c>
      <c r="CJ86" s="26" t="s">
        <v>359</v>
      </c>
    </row>
    <row r="87" spans="1:88" ht="63" customHeight="1" x14ac:dyDescent="0.25">
      <c r="A87" s="18" t="s">
        <v>151</v>
      </c>
      <c r="B87" s="11" t="s">
        <v>152</v>
      </c>
      <c r="C87" s="12" t="s">
        <v>166</v>
      </c>
      <c r="D87" s="23">
        <f t="shared" ref="D87:AW87" si="65">D88+D89</f>
        <v>125</v>
      </c>
      <c r="E87" s="23">
        <f t="shared" si="65"/>
        <v>30</v>
      </c>
      <c r="F87" s="23">
        <f t="shared" si="65"/>
        <v>1.2</v>
      </c>
      <c r="G87" s="23">
        <f t="shared" si="65"/>
        <v>0</v>
      </c>
      <c r="H87" s="23">
        <f t="shared" si="65"/>
        <v>0</v>
      </c>
      <c r="I87" s="23">
        <f t="shared" si="65"/>
        <v>0</v>
      </c>
      <c r="J87" s="23">
        <f t="shared" si="65"/>
        <v>0</v>
      </c>
      <c r="K87" s="23">
        <f t="shared" si="65"/>
        <v>125</v>
      </c>
      <c r="L87" s="23">
        <f t="shared" si="65"/>
        <v>30</v>
      </c>
      <c r="M87" s="23">
        <f t="shared" si="65"/>
        <v>1.2</v>
      </c>
      <c r="N87" s="23">
        <f t="shared" si="65"/>
        <v>0</v>
      </c>
      <c r="O87" s="23">
        <f t="shared" si="65"/>
        <v>0</v>
      </c>
      <c r="P87" s="23">
        <f t="shared" si="65"/>
        <v>0</v>
      </c>
      <c r="Q87" s="23">
        <f t="shared" si="65"/>
        <v>0</v>
      </c>
      <c r="R87" s="23">
        <f t="shared" ref="R87:AE87" si="66">R88+R89</f>
        <v>0</v>
      </c>
      <c r="S87" s="23">
        <f t="shared" si="66"/>
        <v>0</v>
      </c>
      <c r="T87" s="23">
        <f t="shared" si="66"/>
        <v>0</v>
      </c>
      <c r="U87" s="23">
        <f t="shared" si="66"/>
        <v>0</v>
      </c>
      <c r="V87" s="23">
        <f t="shared" si="66"/>
        <v>0</v>
      </c>
      <c r="W87" s="23">
        <f t="shared" si="66"/>
        <v>0</v>
      </c>
      <c r="X87" s="23">
        <f t="shared" si="66"/>
        <v>0</v>
      </c>
      <c r="Y87" s="23">
        <f t="shared" si="66"/>
        <v>0</v>
      </c>
      <c r="Z87" s="23">
        <f t="shared" si="66"/>
        <v>0</v>
      </c>
      <c r="AA87" s="23">
        <f t="shared" si="66"/>
        <v>0</v>
      </c>
      <c r="AB87" s="23">
        <f t="shared" si="66"/>
        <v>0</v>
      </c>
      <c r="AC87" s="23">
        <f t="shared" si="66"/>
        <v>0</v>
      </c>
      <c r="AD87" s="23">
        <f t="shared" si="66"/>
        <v>0</v>
      </c>
      <c r="AE87" s="23">
        <f t="shared" si="66"/>
        <v>0</v>
      </c>
      <c r="AF87" s="23">
        <f t="shared" si="65"/>
        <v>0</v>
      </c>
      <c r="AG87" s="23">
        <f t="shared" si="65"/>
        <v>30</v>
      </c>
      <c r="AH87" s="23">
        <f t="shared" si="65"/>
        <v>0</v>
      </c>
      <c r="AI87" s="23">
        <f t="shared" si="65"/>
        <v>0</v>
      </c>
      <c r="AJ87" s="23">
        <f t="shared" si="65"/>
        <v>0</v>
      </c>
      <c r="AK87" s="23">
        <f t="shared" si="65"/>
        <v>0</v>
      </c>
      <c r="AL87" s="23">
        <f t="shared" si="65"/>
        <v>0</v>
      </c>
      <c r="AM87" s="23">
        <f t="shared" si="65"/>
        <v>0</v>
      </c>
      <c r="AN87" s="23">
        <f t="shared" si="65"/>
        <v>0</v>
      </c>
      <c r="AO87" s="23">
        <f t="shared" si="65"/>
        <v>0</v>
      </c>
      <c r="AP87" s="23">
        <f t="shared" si="65"/>
        <v>0</v>
      </c>
      <c r="AQ87" s="23">
        <f t="shared" si="65"/>
        <v>0</v>
      </c>
      <c r="AR87" s="23">
        <f t="shared" si="65"/>
        <v>0</v>
      </c>
      <c r="AS87" s="23">
        <f t="shared" si="65"/>
        <v>0</v>
      </c>
      <c r="AT87" s="23">
        <f t="shared" si="65"/>
        <v>0</v>
      </c>
      <c r="AU87" s="23">
        <f t="shared" si="65"/>
        <v>0</v>
      </c>
      <c r="AV87" s="23">
        <f t="shared" si="65"/>
        <v>0</v>
      </c>
      <c r="AW87" s="23">
        <f t="shared" si="65"/>
        <v>0</v>
      </c>
      <c r="AX87" s="23">
        <f t="shared" ref="AX87:CC87" si="67">AX88+AX89</f>
        <v>0</v>
      </c>
      <c r="AY87" s="23">
        <f t="shared" si="67"/>
        <v>0</v>
      </c>
      <c r="AZ87" s="23">
        <f t="shared" si="67"/>
        <v>0</v>
      </c>
      <c r="BA87" s="23">
        <f t="shared" si="67"/>
        <v>0</v>
      </c>
      <c r="BB87" s="23">
        <f t="shared" si="67"/>
        <v>0</v>
      </c>
      <c r="BC87" s="23">
        <f t="shared" si="67"/>
        <v>0</v>
      </c>
      <c r="BD87" s="23">
        <f t="shared" si="67"/>
        <v>0</v>
      </c>
      <c r="BE87" s="23">
        <f t="shared" si="67"/>
        <v>0</v>
      </c>
      <c r="BF87" s="23">
        <f t="shared" si="67"/>
        <v>0</v>
      </c>
      <c r="BG87" s="23">
        <f t="shared" si="67"/>
        <v>0</v>
      </c>
      <c r="BH87" s="23">
        <f t="shared" si="67"/>
        <v>125</v>
      </c>
      <c r="BI87" s="23">
        <f t="shared" si="67"/>
        <v>0</v>
      </c>
      <c r="BJ87" s="23">
        <f t="shared" si="67"/>
        <v>1.2</v>
      </c>
      <c r="BK87" s="23">
        <f t="shared" si="67"/>
        <v>0</v>
      </c>
      <c r="BL87" s="23">
        <f t="shared" si="67"/>
        <v>0</v>
      </c>
      <c r="BM87" s="23">
        <f t="shared" si="67"/>
        <v>0</v>
      </c>
      <c r="BN87" s="23">
        <f t="shared" si="67"/>
        <v>0</v>
      </c>
      <c r="BO87" s="23">
        <f t="shared" si="67"/>
        <v>125</v>
      </c>
      <c r="BP87" s="23">
        <f t="shared" si="67"/>
        <v>30</v>
      </c>
      <c r="BQ87" s="23">
        <f t="shared" si="67"/>
        <v>1.2</v>
      </c>
      <c r="BR87" s="23">
        <f t="shared" si="67"/>
        <v>0</v>
      </c>
      <c r="BS87" s="23">
        <f t="shared" si="67"/>
        <v>0</v>
      </c>
      <c r="BT87" s="23">
        <f t="shared" si="67"/>
        <v>0</v>
      </c>
      <c r="BU87" s="23">
        <f t="shared" si="67"/>
        <v>0</v>
      </c>
      <c r="BV87" s="23">
        <f t="shared" si="64"/>
        <v>125</v>
      </c>
      <c r="BW87" s="23">
        <f t="shared" si="67"/>
        <v>30</v>
      </c>
      <c r="BX87" s="23">
        <f t="shared" si="67"/>
        <v>1.2</v>
      </c>
      <c r="BY87" s="23">
        <f t="shared" si="67"/>
        <v>0</v>
      </c>
      <c r="BZ87" s="23">
        <f t="shared" si="67"/>
        <v>0</v>
      </c>
      <c r="CA87" s="23">
        <f t="shared" si="67"/>
        <v>0</v>
      </c>
      <c r="CB87" s="23">
        <f t="shared" si="67"/>
        <v>0</v>
      </c>
      <c r="CC87" s="23">
        <f t="shared" si="67"/>
        <v>125</v>
      </c>
      <c r="CD87" s="23">
        <f t="shared" ref="CD87:CI87" si="68">CD88+CD89</f>
        <v>30</v>
      </c>
      <c r="CE87" s="23">
        <f t="shared" si="68"/>
        <v>1.2</v>
      </c>
      <c r="CF87" s="23">
        <f t="shared" si="68"/>
        <v>0</v>
      </c>
      <c r="CG87" s="23">
        <f t="shared" si="68"/>
        <v>0</v>
      </c>
      <c r="CH87" s="23">
        <f t="shared" si="68"/>
        <v>0</v>
      </c>
      <c r="CI87" s="23">
        <f t="shared" si="68"/>
        <v>0</v>
      </c>
      <c r="CJ87" s="25" t="s">
        <v>400</v>
      </c>
    </row>
    <row r="88" spans="1:88" ht="81.75" customHeight="1" x14ac:dyDescent="0.25">
      <c r="A88" s="6" t="s">
        <v>153</v>
      </c>
      <c r="B88" s="11" t="s">
        <v>154</v>
      </c>
      <c r="C88" s="12" t="s">
        <v>166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5" t="s">
        <v>400</v>
      </c>
    </row>
    <row r="89" spans="1:88" ht="93.75" customHeight="1" x14ac:dyDescent="0.25">
      <c r="A89" s="18" t="s">
        <v>155</v>
      </c>
      <c r="B89" s="11" t="s">
        <v>156</v>
      </c>
      <c r="C89" s="12" t="s">
        <v>166</v>
      </c>
      <c r="D89" s="23">
        <f>SUM(D90:D94)</f>
        <v>125</v>
      </c>
      <c r="E89" s="23">
        <f t="shared" ref="E89:CD89" si="69">SUM(E90:E94)</f>
        <v>30</v>
      </c>
      <c r="F89" s="23">
        <f t="shared" si="69"/>
        <v>1.2</v>
      </c>
      <c r="G89" s="23">
        <f t="shared" si="69"/>
        <v>0</v>
      </c>
      <c r="H89" s="23">
        <f t="shared" si="69"/>
        <v>0</v>
      </c>
      <c r="I89" s="23">
        <f t="shared" si="69"/>
        <v>0</v>
      </c>
      <c r="J89" s="23">
        <f t="shared" si="69"/>
        <v>0</v>
      </c>
      <c r="K89" s="23">
        <f t="shared" si="69"/>
        <v>125</v>
      </c>
      <c r="L89" s="23">
        <f t="shared" si="69"/>
        <v>30</v>
      </c>
      <c r="M89" s="23">
        <f t="shared" si="69"/>
        <v>1.2</v>
      </c>
      <c r="N89" s="23">
        <f t="shared" si="69"/>
        <v>0</v>
      </c>
      <c r="O89" s="23">
        <f t="shared" si="69"/>
        <v>0</v>
      </c>
      <c r="P89" s="23">
        <f t="shared" si="69"/>
        <v>0</v>
      </c>
      <c r="Q89" s="23">
        <f t="shared" si="69"/>
        <v>0</v>
      </c>
      <c r="R89" s="23">
        <f t="shared" ref="R89:AE89" si="70">SUM(R90:R94)</f>
        <v>0</v>
      </c>
      <c r="S89" s="23">
        <f t="shared" si="70"/>
        <v>0</v>
      </c>
      <c r="T89" s="23">
        <f t="shared" si="70"/>
        <v>0</v>
      </c>
      <c r="U89" s="23">
        <f t="shared" si="70"/>
        <v>0</v>
      </c>
      <c r="V89" s="23">
        <f t="shared" si="70"/>
        <v>0</v>
      </c>
      <c r="W89" s="23">
        <f t="shared" si="70"/>
        <v>0</v>
      </c>
      <c r="X89" s="23">
        <f t="shared" si="70"/>
        <v>0</v>
      </c>
      <c r="Y89" s="23">
        <f t="shared" si="70"/>
        <v>0</v>
      </c>
      <c r="Z89" s="23">
        <f t="shared" si="70"/>
        <v>0</v>
      </c>
      <c r="AA89" s="23">
        <f t="shared" si="70"/>
        <v>0</v>
      </c>
      <c r="AB89" s="23">
        <f t="shared" si="70"/>
        <v>0</v>
      </c>
      <c r="AC89" s="23">
        <f t="shared" si="70"/>
        <v>0</v>
      </c>
      <c r="AD89" s="23">
        <f t="shared" si="70"/>
        <v>0</v>
      </c>
      <c r="AE89" s="23">
        <f t="shared" si="70"/>
        <v>0</v>
      </c>
      <c r="AF89" s="23">
        <f t="shared" si="69"/>
        <v>0</v>
      </c>
      <c r="AG89" s="23">
        <f t="shared" si="69"/>
        <v>30</v>
      </c>
      <c r="AH89" s="23">
        <f t="shared" si="69"/>
        <v>0</v>
      </c>
      <c r="AI89" s="23">
        <f t="shared" si="69"/>
        <v>0</v>
      </c>
      <c r="AJ89" s="23">
        <f t="shared" si="69"/>
        <v>0</v>
      </c>
      <c r="AK89" s="23">
        <f t="shared" si="69"/>
        <v>0</v>
      </c>
      <c r="AL89" s="23">
        <f t="shared" si="69"/>
        <v>0</v>
      </c>
      <c r="AM89" s="23">
        <f t="shared" si="69"/>
        <v>0</v>
      </c>
      <c r="AN89" s="23">
        <f t="shared" si="69"/>
        <v>0</v>
      </c>
      <c r="AO89" s="23">
        <f t="shared" si="69"/>
        <v>0</v>
      </c>
      <c r="AP89" s="23">
        <f t="shared" si="69"/>
        <v>0</v>
      </c>
      <c r="AQ89" s="23">
        <f t="shared" si="69"/>
        <v>0</v>
      </c>
      <c r="AR89" s="23">
        <f t="shared" si="69"/>
        <v>0</v>
      </c>
      <c r="AS89" s="23">
        <f t="shared" si="69"/>
        <v>0</v>
      </c>
      <c r="AT89" s="23">
        <f t="shared" si="69"/>
        <v>0</v>
      </c>
      <c r="AU89" s="23">
        <f t="shared" si="69"/>
        <v>0</v>
      </c>
      <c r="AV89" s="23">
        <f t="shared" si="69"/>
        <v>0</v>
      </c>
      <c r="AW89" s="23">
        <f t="shared" si="69"/>
        <v>0</v>
      </c>
      <c r="AX89" s="23">
        <f t="shared" si="69"/>
        <v>0</v>
      </c>
      <c r="AY89" s="23">
        <f t="shared" si="69"/>
        <v>0</v>
      </c>
      <c r="AZ89" s="23">
        <f t="shared" si="69"/>
        <v>0</v>
      </c>
      <c r="BA89" s="23">
        <f t="shared" si="69"/>
        <v>0</v>
      </c>
      <c r="BB89" s="23">
        <f t="shared" si="69"/>
        <v>0</v>
      </c>
      <c r="BC89" s="23">
        <f t="shared" si="69"/>
        <v>0</v>
      </c>
      <c r="BD89" s="23">
        <f t="shared" si="69"/>
        <v>0</v>
      </c>
      <c r="BE89" s="23">
        <f t="shared" si="69"/>
        <v>0</v>
      </c>
      <c r="BF89" s="23">
        <f t="shared" si="69"/>
        <v>0</v>
      </c>
      <c r="BG89" s="23">
        <f t="shared" si="69"/>
        <v>0</v>
      </c>
      <c r="BH89" s="23">
        <f t="shared" si="69"/>
        <v>125</v>
      </c>
      <c r="BI89" s="23">
        <f t="shared" si="69"/>
        <v>0</v>
      </c>
      <c r="BJ89" s="23">
        <f t="shared" si="69"/>
        <v>1.2</v>
      </c>
      <c r="BK89" s="23">
        <f t="shared" si="69"/>
        <v>0</v>
      </c>
      <c r="BL89" s="23">
        <f t="shared" si="69"/>
        <v>0</v>
      </c>
      <c r="BM89" s="23">
        <f t="shared" si="69"/>
        <v>0</v>
      </c>
      <c r="BN89" s="23">
        <f t="shared" si="69"/>
        <v>0</v>
      </c>
      <c r="BO89" s="23">
        <f t="shared" si="69"/>
        <v>125</v>
      </c>
      <c r="BP89" s="23">
        <f t="shared" si="69"/>
        <v>30</v>
      </c>
      <c r="BQ89" s="23">
        <f t="shared" si="69"/>
        <v>1.2</v>
      </c>
      <c r="BR89" s="23">
        <f t="shared" si="69"/>
        <v>0</v>
      </c>
      <c r="BS89" s="23">
        <f t="shared" si="69"/>
        <v>0</v>
      </c>
      <c r="BT89" s="23">
        <f t="shared" si="69"/>
        <v>0</v>
      </c>
      <c r="BU89" s="23">
        <f t="shared" si="69"/>
        <v>0</v>
      </c>
      <c r="BV89" s="23">
        <f t="shared" si="69"/>
        <v>125</v>
      </c>
      <c r="BW89" s="23">
        <f t="shared" si="69"/>
        <v>30</v>
      </c>
      <c r="BX89" s="23">
        <f t="shared" si="69"/>
        <v>1.2</v>
      </c>
      <c r="BY89" s="23">
        <f t="shared" si="69"/>
        <v>0</v>
      </c>
      <c r="BZ89" s="23">
        <f t="shared" si="69"/>
        <v>0</v>
      </c>
      <c r="CA89" s="23">
        <f t="shared" si="69"/>
        <v>0</v>
      </c>
      <c r="CB89" s="23">
        <f t="shared" si="69"/>
        <v>0</v>
      </c>
      <c r="CC89" s="23">
        <f t="shared" si="69"/>
        <v>125</v>
      </c>
      <c r="CD89" s="23">
        <f t="shared" si="69"/>
        <v>30</v>
      </c>
      <c r="CE89" s="23">
        <f>SUM(CE90:CE94)</f>
        <v>1.2</v>
      </c>
      <c r="CF89" s="23">
        <f>SUM(CF90:CF94)</f>
        <v>0</v>
      </c>
      <c r="CG89" s="23">
        <f>SUM(CG90:CG94)</f>
        <v>0</v>
      </c>
      <c r="CH89" s="23">
        <f>SUM(CH90:CH94)</f>
        <v>0</v>
      </c>
      <c r="CI89" s="23">
        <f>SUM(CI90:CI94)</f>
        <v>0</v>
      </c>
      <c r="CJ89" s="25" t="s">
        <v>400</v>
      </c>
    </row>
    <row r="90" spans="1:88" ht="110.25" customHeight="1" x14ac:dyDescent="0.25">
      <c r="A90" s="6" t="s">
        <v>238</v>
      </c>
      <c r="B90" s="11" t="s">
        <v>393</v>
      </c>
      <c r="C90" s="12" t="s">
        <v>239</v>
      </c>
      <c r="D90" s="23">
        <v>0</v>
      </c>
      <c r="E90" s="23">
        <v>30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30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30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30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f t="shared" ref="BV90:CI94" si="71">SUM(AF90,AT90,BH90)</f>
        <v>0</v>
      </c>
      <c r="BW90" s="23">
        <f t="shared" si="71"/>
        <v>30</v>
      </c>
      <c r="BX90" s="23">
        <f t="shared" si="71"/>
        <v>0</v>
      </c>
      <c r="BY90" s="23">
        <f t="shared" si="71"/>
        <v>0</v>
      </c>
      <c r="BZ90" s="23">
        <f t="shared" si="71"/>
        <v>0</v>
      </c>
      <c r="CA90" s="23">
        <f t="shared" si="71"/>
        <v>0</v>
      </c>
      <c r="CB90" s="23">
        <f t="shared" si="71"/>
        <v>0</v>
      </c>
      <c r="CC90" s="23">
        <f t="shared" si="71"/>
        <v>0</v>
      </c>
      <c r="CD90" s="23">
        <f t="shared" si="71"/>
        <v>30</v>
      </c>
      <c r="CE90" s="23">
        <f t="shared" si="71"/>
        <v>0</v>
      </c>
      <c r="CF90" s="23">
        <f t="shared" si="71"/>
        <v>0</v>
      </c>
      <c r="CG90" s="23">
        <f t="shared" si="71"/>
        <v>0</v>
      </c>
      <c r="CH90" s="23">
        <f t="shared" si="71"/>
        <v>0</v>
      </c>
      <c r="CI90" s="23">
        <f t="shared" si="71"/>
        <v>0</v>
      </c>
      <c r="CJ90" s="26" t="s">
        <v>237</v>
      </c>
    </row>
    <row r="91" spans="1:88" ht="70.5" customHeight="1" x14ac:dyDescent="0.25">
      <c r="A91" s="6" t="s">
        <v>240</v>
      </c>
      <c r="B91" s="11" t="s">
        <v>163</v>
      </c>
      <c r="C91" s="12" t="s">
        <v>241</v>
      </c>
      <c r="D91" s="23">
        <v>125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125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125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125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f t="shared" si="71"/>
        <v>125</v>
      </c>
      <c r="BW91" s="23">
        <f t="shared" si="71"/>
        <v>0</v>
      </c>
      <c r="BX91" s="23">
        <f t="shared" si="71"/>
        <v>0</v>
      </c>
      <c r="BY91" s="23">
        <f t="shared" si="71"/>
        <v>0</v>
      </c>
      <c r="BZ91" s="23">
        <f t="shared" si="71"/>
        <v>0</v>
      </c>
      <c r="CA91" s="23">
        <f t="shared" si="71"/>
        <v>0</v>
      </c>
      <c r="CB91" s="23">
        <f t="shared" si="71"/>
        <v>0</v>
      </c>
      <c r="CC91" s="23">
        <f t="shared" si="71"/>
        <v>125</v>
      </c>
      <c r="CD91" s="23">
        <f t="shared" si="71"/>
        <v>0</v>
      </c>
      <c r="CE91" s="23">
        <f t="shared" si="71"/>
        <v>0</v>
      </c>
      <c r="CF91" s="23">
        <f t="shared" si="71"/>
        <v>0</v>
      </c>
      <c r="CG91" s="23">
        <f t="shared" si="71"/>
        <v>0</v>
      </c>
      <c r="CH91" s="23">
        <f t="shared" si="71"/>
        <v>0</v>
      </c>
      <c r="CI91" s="23">
        <f t="shared" si="71"/>
        <v>0</v>
      </c>
      <c r="CJ91" s="25" t="s">
        <v>400</v>
      </c>
    </row>
    <row r="92" spans="1:88" ht="102.75" customHeight="1" x14ac:dyDescent="0.25">
      <c r="A92" s="6" t="s">
        <v>242</v>
      </c>
      <c r="B92" s="11" t="s">
        <v>392</v>
      </c>
      <c r="C92" s="12" t="s">
        <v>243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f t="shared" si="71"/>
        <v>0</v>
      </c>
      <c r="BW92" s="23">
        <f t="shared" si="71"/>
        <v>0</v>
      </c>
      <c r="BX92" s="23">
        <f t="shared" si="71"/>
        <v>0</v>
      </c>
      <c r="BY92" s="23">
        <f t="shared" si="71"/>
        <v>0</v>
      </c>
      <c r="BZ92" s="23">
        <f t="shared" si="71"/>
        <v>0</v>
      </c>
      <c r="CA92" s="23">
        <f t="shared" si="71"/>
        <v>0</v>
      </c>
      <c r="CB92" s="23">
        <f t="shared" si="71"/>
        <v>0</v>
      </c>
      <c r="CC92" s="23">
        <f t="shared" si="71"/>
        <v>0</v>
      </c>
      <c r="CD92" s="23">
        <f t="shared" si="71"/>
        <v>0</v>
      </c>
      <c r="CE92" s="23">
        <f t="shared" si="71"/>
        <v>0</v>
      </c>
      <c r="CF92" s="23">
        <f t="shared" si="71"/>
        <v>0</v>
      </c>
      <c r="CG92" s="23">
        <f t="shared" si="71"/>
        <v>0</v>
      </c>
      <c r="CH92" s="23">
        <f t="shared" si="71"/>
        <v>0</v>
      </c>
      <c r="CI92" s="23">
        <f t="shared" si="71"/>
        <v>0</v>
      </c>
      <c r="CJ92" s="26" t="s">
        <v>177</v>
      </c>
    </row>
    <row r="93" spans="1:88" ht="160.5" customHeight="1" x14ac:dyDescent="0.25">
      <c r="A93" s="6" t="s">
        <v>244</v>
      </c>
      <c r="B93" s="11" t="s">
        <v>170</v>
      </c>
      <c r="C93" s="12" t="s">
        <v>245</v>
      </c>
      <c r="D93" s="23">
        <v>0</v>
      </c>
      <c r="E93" s="23">
        <v>0</v>
      </c>
      <c r="F93" s="23">
        <v>1.2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1.2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1.2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1.2</v>
      </c>
      <c r="BR93" s="23">
        <v>0</v>
      </c>
      <c r="BS93" s="23">
        <v>0</v>
      </c>
      <c r="BT93" s="23">
        <v>0</v>
      </c>
      <c r="BU93" s="23">
        <v>0</v>
      </c>
      <c r="BV93" s="23">
        <f t="shared" si="71"/>
        <v>0</v>
      </c>
      <c r="BW93" s="23">
        <f t="shared" si="71"/>
        <v>0</v>
      </c>
      <c r="BX93" s="23">
        <f t="shared" si="71"/>
        <v>1.2</v>
      </c>
      <c r="BY93" s="23">
        <f t="shared" si="71"/>
        <v>0</v>
      </c>
      <c r="BZ93" s="23">
        <f t="shared" si="71"/>
        <v>0</v>
      </c>
      <c r="CA93" s="23">
        <f t="shared" si="71"/>
        <v>0</v>
      </c>
      <c r="CB93" s="23">
        <f t="shared" si="71"/>
        <v>0</v>
      </c>
      <c r="CC93" s="23">
        <f t="shared" si="71"/>
        <v>0</v>
      </c>
      <c r="CD93" s="23">
        <f t="shared" si="71"/>
        <v>0</v>
      </c>
      <c r="CE93" s="23">
        <f t="shared" si="71"/>
        <v>1.2</v>
      </c>
      <c r="CF93" s="23">
        <f t="shared" si="71"/>
        <v>0</v>
      </c>
      <c r="CG93" s="23">
        <f t="shared" si="71"/>
        <v>0</v>
      </c>
      <c r="CH93" s="23">
        <f t="shared" si="71"/>
        <v>0</v>
      </c>
      <c r="CI93" s="23">
        <f t="shared" si="71"/>
        <v>0</v>
      </c>
      <c r="CJ93" s="26" t="s">
        <v>177</v>
      </c>
    </row>
    <row r="94" spans="1:88" ht="84.75" customHeight="1" x14ac:dyDescent="0.25">
      <c r="A94" s="6" t="s">
        <v>246</v>
      </c>
      <c r="B94" s="11" t="s">
        <v>247</v>
      </c>
      <c r="C94" s="12" t="s">
        <v>248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f t="shared" si="71"/>
        <v>0</v>
      </c>
      <c r="BW94" s="23">
        <f t="shared" si="71"/>
        <v>0</v>
      </c>
      <c r="BX94" s="23">
        <f t="shared" si="71"/>
        <v>0</v>
      </c>
      <c r="BY94" s="23">
        <f t="shared" si="71"/>
        <v>0</v>
      </c>
      <c r="BZ94" s="23">
        <f t="shared" si="71"/>
        <v>0</v>
      </c>
      <c r="CA94" s="23">
        <f t="shared" si="71"/>
        <v>0</v>
      </c>
      <c r="CB94" s="23">
        <f t="shared" si="71"/>
        <v>0</v>
      </c>
      <c r="CC94" s="23">
        <f t="shared" si="71"/>
        <v>0</v>
      </c>
      <c r="CD94" s="23">
        <f t="shared" si="71"/>
        <v>0</v>
      </c>
      <c r="CE94" s="23">
        <f t="shared" si="71"/>
        <v>0</v>
      </c>
      <c r="CF94" s="23">
        <f t="shared" si="71"/>
        <v>0</v>
      </c>
      <c r="CG94" s="23">
        <f t="shared" si="71"/>
        <v>0</v>
      </c>
      <c r="CH94" s="23">
        <f t="shared" si="71"/>
        <v>0</v>
      </c>
      <c r="CI94" s="23">
        <f t="shared" si="71"/>
        <v>0</v>
      </c>
      <c r="CJ94" s="26" t="s">
        <v>357</v>
      </c>
    </row>
    <row r="95" spans="1:88" ht="51.75" customHeight="1" x14ac:dyDescent="0.25">
      <c r="A95" s="6" t="s">
        <v>157</v>
      </c>
      <c r="B95" s="11" t="s">
        <v>158</v>
      </c>
      <c r="C95" s="12" t="s">
        <v>166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3">
        <v>0</v>
      </c>
      <c r="CJ95" s="25" t="s">
        <v>400</v>
      </c>
    </row>
    <row r="96" spans="1:88" ht="60.75" customHeight="1" x14ac:dyDescent="0.25">
      <c r="A96" s="6" t="s">
        <v>159</v>
      </c>
      <c r="B96" s="11" t="s">
        <v>160</v>
      </c>
      <c r="C96" s="12" t="s">
        <v>166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5" t="s">
        <v>400</v>
      </c>
    </row>
    <row r="97" spans="1:88" ht="31.5" x14ac:dyDescent="0.25">
      <c r="A97" s="6" t="s">
        <v>161</v>
      </c>
      <c r="B97" s="11" t="s">
        <v>162</v>
      </c>
      <c r="C97" s="12" t="s">
        <v>166</v>
      </c>
      <c r="D97" s="23">
        <f t="shared" ref="D97:AI97" si="72">SUM(D98:D132)</f>
        <v>0</v>
      </c>
      <c r="E97" s="23">
        <f t="shared" si="72"/>
        <v>0</v>
      </c>
      <c r="F97" s="23">
        <f t="shared" si="72"/>
        <v>0</v>
      </c>
      <c r="G97" s="23">
        <f t="shared" si="72"/>
        <v>0</v>
      </c>
      <c r="H97" s="23">
        <f t="shared" si="72"/>
        <v>0</v>
      </c>
      <c r="I97" s="23">
        <f t="shared" si="72"/>
        <v>0</v>
      </c>
      <c r="J97" s="23">
        <f t="shared" si="72"/>
        <v>118</v>
      </c>
      <c r="K97" s="23">
        <f t="shared" si="72"/>
        <v>0</v>
      </c>
      <c r="L97" s="23">
        <f t="shared" si="72"/>
        <v>0</v>
      </c>
      <c r="M97" s="23">
        <f t="shared" si="72"/>
        <v>0</v>
      </c>
      <c r="N97" s="23">
        <f t="shared" si="72"/>
        <v>0</v>
      </c>
      <c r="O97" s="23">
        <f t="shared" si="72"/>
        <v>0</v>
      </c>
      <c r="P97" s="23">
        <f t="shared" si="72"/>
        <v>0</v>
      </c>
      <c r="Q97" s="23">
        <f t="shared" si="72"/>
        <v>133</v>
      </c>
      <c r="R97" s="23">
        <f t="shared" si="72"/>
        <v>0</v>
      </c>
      <c r="S97" s="23">
        <f t="shared" si="72"/>
        <v>0</v>
      </c>
      <c r="T97" s="23">
        <f t="shared" si="72"/>
        <v>0</v>
      </c>
      <c r="U97" s="23">
        <f t="shared" si="72"/>
        <v>0</v>
      </c>
      <c r="V97" s="23">
        <f t="shared" si="72"/>
        <v>0</v>
      </c>
      <c r="W97" s="23">
        <f t="shared" si="72"/>
        <v>0</v>
      </c>
      <c r="X97" s="23">
        <f t="shared" si="72"/>
        <v>0</v>
      </c>
      <c r="Y97" s="23">
        <f t="shared" si="72"/>
        <v>0</v>
      </c>
      <c r="Z97" s="23">
        <f t="shared" si="72"/>
        <v>0</v>
      </c>
      <c r="AA97" s="23">
        <f t="shared" si="72"/>
        <v>0</v>
      </c>
      <c r="AB97" s="23">
        <f t="shared" si="72"/>
        <v>0</v>
      </c>
      <c r="AC97" s="23">
        <f t="shared" si="72"/>
        <v>0</v>
      </c>
      <c r="AD97" s="23">
        <f t="shared" si="72"/>
        <v>0</v>
      </c>
      <c r="AE97" s="23">
        <f t="shared" si="72"/>
        <v>1</v>
      </c>
      <c r="AF97" s="23">
        <f t="shared" si="72"/>
        <v>0</v>
      </c>
      <c r="AG97" s="23">
        <f t="shared" si="72"/>
        <v>0</v>
      </c>
      <c r="AH97" s="23">
        <f t="shared" si="72"/>
        <v>0</v>
      </c>
      <c r="AI97" s="23">
        <f t="shared" si="72"/>
        <v>0</v>
      </c>
      <c r="AJ97" s="23">
        <f t="shared" ref="AJ97:BO97" si="73">SUM(AJ98:AJ132)</f>
        <v>0</v>
      </c>
      <c r="AK97" s="23">
        <f t="shared" si="73"/>
        <v>0</v>
      </c>
      <c r="AL97" s="23">
        <f t="shared" si="73"/>
        <v>35</v>
      </c>
      <c r="AM97" s="23">
        <f t="shared" si="73"/>
        <v>0</v>
      </c>
      <c r="AN97" s="23">
        <f t="shared" si="73"/>
        <v>0</v>
      </c>
      <c r="AO97" s="23">
        <f t="shared" si="73"/>
        <v>0</v>
      </c>
      <c r="AP97" s="23">
        <f t="shared" si="73"/>
        <v>0</v>
      </c>
      <c r="AQ97" s="23">
        <f t="shared" si="73"/>
        <v>0</v>
      </c>
      <c r="AR97" s="23">
        <f t="shared" si="73"/>
        <v>0</v>
      </c>
      <c r="AS97" s="23">
        <f t="shared" si="73"/>
        <v>33</v>
      </c>
      <c r="AT97" s="23">
        <f t="shared" si="73"/>
        <v>0</v>
      </c>
      <c r="AU97" s="23">
        <f t="shared" si="73"/>
        <v>0</v>
      </c>
      <c r="AV97" s="23">
        <f t="shared" si="73"/>
        <v>0</v>
      </c>
      <c r="AW97" s="23">
        <f t="shared" si="73"/>
        <v>0</v>
      </c>
      <c r="AX97" s="23">
        <f t="shared" si="73"/>
        <v>0</v>
      </c>
      <c r="AY97" s="23">
        <f t="shared" si="73"/>
        <v>0</v>
      </c>
      <c r="AZ97" s="23">
        <f t="shared" si="73"/>
        <v>43</v>
      </c>
      <c r="BA97" s="23">
        <f t="shared" si="73"/>
        <v>0</v>
      </c>
      <c r="BB97" s="23">
        <f t="shared" si="73"/>
        <v>0</v>
      </c>
      <c r="BC97" s="23">
        <f t="shared" si="73"/>
        <v>0</v>
      </c>
      <c r="BD97" s="23">
        <f t="shared" si="73"/>
        <v>0</v>
      </c>
      <c r="BE97" s="23">
        <f t="shared" si="73"/>
        <v>0</v>
      </c>
      <c r="BF97" s="23">
        <f t="shared" si="73"/>
        <v>0</v>
      </c>
      <c r="BG97" s="23">
        <f t="shared" si="73"/>
        <v>45</v>
      </c>
      <c r="BH97" s="23">
        <f t="shared" si="73"/>
        <v>0</v>
      </c>
      <c r="BI97" s="23">
        <f t="shared" si="73"/>
        <v>0</v>
      </c>
      <c r="BJ97" s="23">
        <f t="shared" si="73"/>
        <v>0</v>
      </c>
      <c r="BK97" s="23">
        <f t="shared" si="73"/>
        <v>0</v>
      </c>
      <c r="BL97" s="23">
        <f t="shared" si="73"/>
        <v>0</v>
      </c>
      <c r="BM97" s="23">
        <f t="shared" si="73"/>
        <v>0</v>
      </c>
      <c r="BN97" s="23">
        <f t="shared" si="73"/>
        <v>34</v>
      </c>
      <c r="BO97" s="23">
        <f t="shared" si="73"/>
        <v>0</v>
      </c>
      <c r="BP97" s="23">
        <f t="shared" ref="BP97:CI97" si="74">SUM(BP98:BP132)</f>
        <v>0</v>
      </c>
      <c r="BQ97" s="23">
        <f t="shared" si="74"/>
        <v>0</v>
      </c>
      <c r="BR97" s="23">
        <f t="shared" si="74"/>
        <v>0</v>
      </c>
      <c r="BS97" s="23">
        <f t="shared" si="74"/>
        <v>0</v>
      </c>
      <c r="BT97" s="23">
        <f t="shared" si="74"/>
        <v>0</v>
      </c>
      <c r="BU97" s="23">
        <f t="shared" si="74"/>
        <v>55</v>
      </c>
      <c r="BV97" s="23">
        <f t="shared" si="74"/>
        <v>0</v>
      </c>
      <c r="BW97" s="23">
        <f t="shared" si="74"/>
        <v>0</v>
      </c>
      <c r="BX97" s="23">
        <f t="shared" si="74"/>
        <v>0</v>
      </c>
      <c r="BY97" s="23">
        <f t="shared" si="74"/>
        <v>0</v>
      </c>
      <c r="BZ97" s="23">
        <f t="shared" si="74"/>
        <v>0</v>
      </c>
      <c r="CA97" s="23">
        <f t="shared" si="74"/>
        <v>0</v>
      </c>
      <c r="CB97" s="23">
        <f t="shared" si="74"/>
        <v>118</v>
      </c>
      <c r="CC97" s="23">
        <f t="shared" si="74"/>
        <v>0</v>
      </c>
      <c r="CD97" s="23">
        <f t="shared" si="74"/>
        <v>0</v>
      </c>
      <c r="CE97" s="23">
        <f t="shared" si="74"/>
        <v>0</v>
      </c>
      <c r="CF97" s="23">
        <f t="shared" si="74"/>
        <v>0</v>
      </c>
      <c r="CG97" s="23">
        <f t="shared" si="74"/>
        <v>0</v>
      </c>
      <c r="CH97" s="23">
        <f t="shared" si="74"/>
        <v>0</v>
      </c>
      <c r="CI97" s="23">
        <f t="shared" si="74"/>
        <v>133</v>
      </c>
      <c r="CJ97" s="25" t="s">
        <v>400</v>
      </c>
    </row>
    <row r="98" spans="1:88" ht="100.5" customHeight="1" x14ac:dyDescent="0.25">
      <c r="A98" s="6" t="s">
        <v>249</v>
      </c>
      <c r="B98" s="11" t="s">
        <v>250</v>
      </c>
      <c r="C98" s="12" t="s">
        <v>251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f t="shared" ref="BV98:CI98" si="75">SUM(AF98,AT98,BH98)</f>
        <v>0</v>
      </c>
      <c r="BW98" s="23">
        <f t="shared" si="75"/>
        <v>0</v>
      </c>
      <c r="BX98" s="23">
        <f t="shared" si="75"/>
        <v>0</v>
      </c>
      <c r="BY98" s="23">
        <f t="shared" si="75"/>
        <v>0</v>
      </c>
      <c r="BZ98" s="23">
        <f t="shared" si="75"/>
        <v>0</v>
      </c>
      <c r="CA98" s="23">
        <f t="shared" si="75"/>
        <v>0</v>
      </c>
      <c r="CB98" s="23">
        <f t="shared" si="75"/>
        <v>0</v>
      </c>
      <c r="CC98" s="23">
        <f t="shared" si="75"/>
        <v>0</v>
      </c>
      <c r="CD98" s="23">
        <f t="shared" si="75"/>
        <v>0</v>
      </c>
      <c r="CE98" s="23">
        <f t="shared" si="75"/>
        <v>0</v>
      </c>
      <c r="CF98" s="23">
        <f t="shared" si="75"/>
        <v>0</v>
      </c>
      <c r="CG98" s="23">
        <f t="shared" si="75"/>
        <v>0</v>
      </c>
      <c r="CH98" s="23">
        <f t="shared" si="75"/>
        <v>0</v>
      </c>
      <c r="CI98" s="23">
        <f t="shared" si="75"/>
        <v>0</v>
      </c>
      <c r="CJ98" s="25" t="s">
        <v>175</v>
      </c>
    </row>
    <row r="99" spans="1:88" ht="30" customHeight="1" x14ac:dyDescent="0.25">
      <c r="A99" s="6" t="s">
        <v>252</v>
      </c>
      <c r="B99" s="11" t="s">
        <v>401</v>
      </c>
      <c r="C99" s="12" t="s">
        <v>395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2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0</v>
      </c>
      <c r="AZ99" s="23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3">
        <v>0</v>
      </c>
      <c r="BT99" s="23">
        <v>0</v>
      </c>
      <c r="BU99" s="23">
        <v>2</v>
      </c>
      <c r="BV99" s="23">
        <f t="shared" ref="BV99:BV111" si="76">SUM(AF99,AT99,BH99)</f>
        <v>0</v>
      </c>
      <c r="BW99" s="23">
        <f t="shared" ref="BW99:BW111" si="77">SUM(AG99,AU99,BI99)</f>
        <v>0</v>
      </c>
      <c r="BX99" s="23">
        <f t="shared" ref="BX99:BX111" si="78">SUM(AH99,AV99,BJ99)</f>
        <v>0</v>
      </c>
      <c r="BY99" s="23">
        <f t="shared" ref="BY99:BY111" si="79">SUM(AI99,AW99,BK99)</f>
        <v>0</v>
      </c>
      <c r="BZ99" s="23">
        <f t="shared" ref="BZ99:BZ111" si="80">SUM(AJ99,AX99,BL99)</f>
        <v>0</v>
      </c>
      <c r="CA99" s="23">
        <f t="shared" ref="CA99:CA111" si="81">SUM(AK99,AY99,BM99)</f>
        <v>0</v>
      </c>
      <c r="CB99" s="23">
        <f t="shared" ref="CB99:CB111" si="82">SUM(AL99,AZ99,BN99)</f>
        <v>0</v>
      </c>
      <c r="CC99" s="23">
        <f t="shared" ref="CC99:CC111" si="83">SUM(AM99,BA99,BO99)</f>
        <v>0</v>
      </c>
      <c r="CD99" s="23">
        <f t="shared" ref="CD99:CD111" si="84">SUM(AN99,BB99,BP99)</f>
        <v>0</v>
      </c>
      <c r="CE99" s="23">
        <f t="shared" ref="CE99:CE111" si="85">SUM(AO99,BC99,BQ99)</f>
        <v>0</v>
      </c>
      <c r="CF99" s="23">
        <f t="shared" ref="CF99:CF111" si="86">SUM(AP99,BD99,BR99)</f>
        <v>0</v>
      </c>
      <c r="CG99" s="23">
        <f t="shared" ref="CG99:CG111" si="87">SUM(AQ99,BE99,BS99)</f>
        <v>0</v>
      </c>
      <c r="CH99" s="23">
        <f t="shared" ref="CH99:CH111" si="88">SUM(AR99,BF99,BT99)</f>
        <v>0</v>
      </c>
      <c r="CI99" s="23">
        <f t="shared" ref="CI99:CI111" si="89">SUM(AS99,BG99,BU99)</f>
        <v>2</v>
      </c>
      <c r="CJ99" s="25" t="s">
        <v>175</v>
      </c>
    </row>
    <row r="100" spans="1:88" ht="30" customHeight="1" x14ac:dyDescent="0.25">
      <c r="A100" s="6" t="s">
        <v>253</v>
      </c>
      <c r="B100" s="11" t="s">
        <v>402</v>
      </c>
      <c r="C100" s="12" t="s">
        <v>396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1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1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0</v>
      </c>
      <c r="AZ100" s="23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3">
        <v>0</v>
      </c>
      <c r="BT100" s="23">
        <v>0</v>
      </c>
      <c r="BU100" s="23">
        <v>0</v>
      </c>
      <c r="BV100" s="23">
        <f t="shared" si="76"/>
        <v>0</v>
      </c>
      <c r="BW100" s="23">
        <f t="shared" si="77"/>
        <v>0</v>
      </c>
      <c r="BX100" s="23">
        <f t="shared" si="78"/>
        <v>0</v>
      </c>
      <c r="BY100" s="23">
        <f t="shared" si="79"/>
        <v>0</v>
      </c>
      <c r="BZ100" s="23">
        <f t="shared" si="80"/>
        <v>0</v>
      </c>
      <c r="CA100" s="23">
        <f t="shared" si="81"/>
        <v>0</v>
      </c>
      <c r="CB100" s="23">
        <f t="shared" si="82"/>
        <v>0</v>
      </c>
      <c r="CC100" s="23">
        <f t="shared" si="83"/>
        <v>0</v>
      </c>
      <c r="CD100" s="23">
        <f t="shared" si="84"/>
        <v>0</v>
      </c>
      <c r="CE100" s="23">
        <f t="shared" si="85"/>
        <v>0</v>
      </c>
      <c r="CF100" s="23">
        <f t="shared" si="86"/>
        <v>0</v>
      </c>
      <c r="CG100" s="23">
        <f t="shared" si="87"/>
        <v>0</v>
      </c>
      <c r="CH100" s="23">
        <f t="shared" si="88"/>
        <v>0</v>
      </c>
      <c r="CI100" s="23">
        <f t="shared" si="89"/>
        <v>1</v>
      </c>
      <c r="CJ100" s="25" t="s">
        <v>175</v>
      </c>
    </row>
    <row r="101" spans="1:88" ht="30" customHeight="1" x14ac:dyDescent="0.25">
      <c r="A101" s="6" t="s">
        <v>254</v>
      </c>
      <c r="B101" s="11" t="s">
        <v>327</v>
      </c>
      <c r="C101" s="12" t="s">
        <v>328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1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1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1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1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0</v>
      </c>
      <c r="AZ101" s="23">
        <v>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  <c r="BM101" s="23">
        <v>0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3">
        <v>0</v>
      </c>
      <c r="BT101" s="23">
        <v>0</v>
      </c>
      <c r="BU101" s="23">
        <v>0</v>
      </c>
      <c r="BV101" s="23">
        <f t="shared" si="76"/>
        <v>0</v>
      </c>
      <c r="BW101" s="23">
        <f t="shared" si="77"/>
        <v>0</v>
      </c>
      <c r="BX101" s="23">
        <f t="shared" si="78"/>
        <v>0</v>
      </c>
      <c r="BY101" s="23">
        <f t="shared" si="79"/>
        <v>0</v>
      </c>
      <c r="BZ101" s="23">
        <f t="shared" si="80"/>
        <v>0</v>
      </c>
      <c r="CA101" s="23">
        <f t="shared" si="81"/>
        <v>0</v>
      </c>
      <c r="CB101" s="23">
        <f t="shared" si="82"/>
        <v>1</v>
      </c>
      <c r="CC101" s="23">
        <f t="shared" si="83"/>
        <v>0</v>
      </c>
      <c r="CD101" s="23">
        <f t="shared" si="84"/>
        <v>0</v>
      </c>
      <c r="CE101" s="23">
        <f t="shared" si="85"/>
        <v>0</v>
      </c>
      <c r="CF101" s="23">
        <f t="shared" si="86"/>
        <v>0</v>
      </c>
      <c r="CG101" s="23">
        <f t="shared" si="87"/>
        <v>0</v>
      </c>
      <c r="CH101" s="23">
        <f t="shared" si="88"/>
        <v>0</v>
      </c>
      <c r="CI101" s="23">
        <f t="shared" si="89"/>
        <v>1</v>
      </c>
      <c r="CJ101" s="25" t="s">
        <v>175</v>
      </c>
    </row>
    <row r="102" spans="1:88" ht="30" customHeight="1" x14ac:dyDescent="0.25">
      <c r="A102" s="6" t="s">
        <v>256</v>
      </c>
      <c r="B102" s="11" t="s">
        <v>301</v>
      </c>
      <c r="C102" s="12" t="s">
        <v>397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1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1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1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f t="shared" si="76"/>
        <v>0</v>
      </c>
      <c r="BW102" s="23">
        <f t="shared" si="77"/>
        <v>0</v>
      </c>
      <c r="BX102" s="23">
        <f t="shared" si="78"/>
        <v>0</v>
      </c>
      <c r="BY102" s="23">
        <f t="shared" si="79"/>
        <v>0</v>
      </c>
      <c r="BZ102" s="23">
        <f t="shared" si="80"/>
        <v>0</v>
      </c>
      <c r="CA102" s="23">
        <f t="shared" si="81"/>
        <v>0</v>
      </c>
      <c r="CB102" s="23">
        <f t="shared" si="82"/>
        <v>1</v>
      </c>
      <c r="CC102" s="23">
        <f t="shared" si="83"/>
        <v>0</v>
      </c>
      <c r="CD102" s="23">
        <f t="shared" si="84"/>
        <v>0</v>
      </c>
      <c r="CE102" s="23">
        <f t="shared" si="85"/>
        <v>0</v>
      </c>
      <c r="CF102" s="23">
        <f t="shared" si="86"/>
        <v>0</v>
      </c>
      <c r="CG102" s="23">
        <f t="shared" si="87"/>
        <v>0</v>
      </c>
      <c r="CH102" s="23">
        <f t="shared" si="88"/>
        <v>0</v>
      </c>
      <c r="CI102" s="23">
        <f t="shared" si="89"/>
        <v>1</v>
      </c>
      <c r="CJ102" s="25" t="s">
        <v>175</v>
      </c>
    </row>
    <row r="103" spans="1:88" ht="30" customHeight="1" x14ac:dyDescent="0.25">
      <c r="A103" s="6" t="s">
        <v>258</v>
      </c>
      <c r="B103" s="11" t="s">
        <v>302</v>
      </c>
      <c r="C103" s="12" t="s">
        <v>398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1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1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1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23">
        <v>0</v>
      </c>
      <c r="BG103" s="23">
        <v>1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3">
        <v>0</v>
      </c>
      <c r="BT103" s="23">
        <v>0</v>
      </c>
      <c r="BU103" s="23">
        <v>0</v>
      </c>
      <c r="BV103" s="23">
        <f t="shared" si="76"/>
        <v>0</v>
      </c>
      <c r="BW103" s="23">
        <f t="shared" si="77"/>
        <v>0</v>
      </c>
      <c r="BX103" s="23">
        <f t="shared" si="78"/>
        <v>0</v>
      </c>
      <c r="BY103" s="23">
        <f t="shared" si="79"/>
        <v>0</v>
      </c>
      <c r="BZ103" s="23">
        <f t="shared" si="80"/>
        <v>0</v>
      </c>
      <c r="CA103" s="23">
        <f t="shared" si="81"/>
        <v>0</v>
      </c>
      <c r="CB103" s="23">
        <f t="shared" si="82"/>
        <v>1</v>
      </c>
      <c r="CC103" s="23">
        <f t="shared" si="83"/>
        <v>0</v>
      </c>
      <c r="CD103" s="23">
        <f t="shared" si="84"/>
        <v>0</v>
      </c>
      <c r="CE103" s="23">
        <f t="shared" si="85"/>
        <v>0</v>
      </c>
      <c r="CF103" s="23">
        <f t="shared" si="86"/>
        <v>0</v>
      </c>
      <c r="CG103" s="23">
        <f t="shared" si="87"/>
        <v>0</v>
      </c>
      <c r="CH103" s="23">
        <f t="shared" si="88"/>
        <v>0</v>
      </c>
      <c r="CI103" s="23">
        <f t="shared" si="89"/>
        <v>1</v>
      </c>
      <c r="CJ103" s="25" t="s">
        <v>175</v>
      </c>
    </row>
    <row r="104" spans="1:88" ht="52.5" customHeight="1" x14ac:dyDescent="0.25">
      <c r="A104" s="6" t="s">
        <v>260</v>
      </c>
      <c r="B104" s="11" t="s">
        <v>365</v>
      </c>
      <c r="C104" s="12" t="s">
        <v>399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1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1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1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23">
        <v>0</v>
      </c>
      <c r="BG104" s="23">
        <v>1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>
        <v>0</v>
      </c>
      <c r="BS104" s="23">
        <v>0</v>
      </c>
      <c r="BT104" s="23">
        <v>0</v>
      </c>
      <c r="BU104" s="23">
        <v>0</v>
      </c>
      <c r="BV104" s="23">
        <f t="shared" si="76"/>
        <v>0</v>
      </c>
      <c r="BW104" s="23">
        <f t="shared" si="77"/>
        <v>0</v>
      </c>
      <c r="BX104" s="23">
        <f t="shared" si="78"/>
        <v>0</v>
      </c>
      <c r="BY104" s="23">
        <f t="shared" si="79"/>
        <v>0</v>
      </c>
      <c r="BZ104" s="23">
        <f t="shared" si="80"/>
        <v>0</v>
      </c>
      <c r="CA104" s="23">
        <f t="shared" si="81"/>
        <v>0</v>
      </c>
      <c r="CB104" s="23">
        <f t="shared" si="82"/>
        <v>1</v>
      </c>
      <c r="CC104" s="23">
        <f t="shared" si="83"/>
        <v>0</v>
      </c>
      <c r="CD104" s="23">
        <f t="shared" si="84"/>
        <v>0</v>
      </c>
      <c r="CE104" s="23">
        <f t="shared" si="85"/>
        <v>0</v>
      </c>
      <c r="CF104" s="23">
        <f t="shared" si="86"/>
        <v>0</v>
      </c>
      <c r="CG104" s="23">
        <f t="shared" si="87"/>
        <v>0</v>
      </c>
      <c r="CH104" s="23">
        <f t="shared" si="88"/>
        <v>0</v>
      </c>
      <c r="CI104" s="23">
        <f t="shared" si="89"/>
        <v>1</v>
      </c>
      <c r="CJ104" s="25" t="s">
        <v>175</v>
      </c>
    </row>
    <row r="105" spans="1:88" ht="30" customHeight="1" x14ac:dyDescent="0.25">
      <c r="A105" s="6" t="s">
        <v>262</v>
      </c>
      <c r="B105" s="11" t="s">
        <v>303</v>
      </c>
      <c r="C105" s="12" t="s">
        <v>342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1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1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  <c r="BM105" s="23">
        <v>0</v>
      </c>
      <c r="BN105" s="23">
        <v>1</v>
      </c>
      <c r="BO105" s="23">
        <v>0</v>
      </c>
      <c r="BP105" s="23">
        <v>0</v>
      </c>
      <c r="BQ105" s="23">
        <v>0</v>
      </c>
      <c r="BR105" s="23">
        <v>0</v>
      </c>
      <c r="BS105" s="23">
        <v>0</v>
      </c>
      <c r="BT105" s="23">
        <v>0</v>
      </c>
      <c r="BU105" s="23">
        <v>1</v>
      </c>
      <c r="BV105" s="23">
        <f t="shared" si="76"/>
        <v>0</v>
      </c>
      <c r="BW105" s="23">
        <f t="shared" si="77"/>
        <v>0</v>
      </c>
      <c r="BX105" s="23">
        <f t="shared" si="78"/>
        <v>0</v>
      </c>
      <c r="BY105" s="23">
        <f t="shared" si="79"/>
        <v>0</v>
      </c>
      <c r="BZ105" s="23">
        <f t="shared" si="80"/>
        <v>0</v>
      </c>
      <c r="CA105" s="23">
        <f t="shared" si="81"/>
        <v>0</v>
      </c>
      <c r="CB105" s="23">
        <f t="shared" si="82"/>
        <v>1</v>
      </c>
      <c r="CC105" s="23">
        <f t="shared" si="83"/>
        <v>0</v>
      </c>
      <c r="CD105" s="23">
        <f t="shared" si="84"/>
        <v>0</v>
      </c>
      <c r="CE105" s="23">
        <f t="shared" si="85"/>
        <v>0</v>
      </c>
      <c r="CF105" s="23">
        <f t="shared" si="86"/>
        <v>0</v>
      </c>
      <c r="CG105" s="23">
        <f t="shared" si="87"/>
        <v>0</v>
      </c>
      <c r="CH105" s="23">
        <f t="shared" si="88"/>
        <v>0</v>
      </c>
      <c r="CI105" s="23">
        <f t="shared" si="89"/>
        <v>1</v>
      </c>
      <c r="CJ105" s="25" t="s">
        <v>175</v>
      </c>
    </row>
    <row r="106" spans="1:88" ht="35.25" customHeight="1" x14ac:dyDescent="0.25">
      <c r="A106" s="6" t="s">
        <v>264</v>
      </c>
      <c r="B106" s="11" t="s">
        <v>366</v>
      </c>
      <c r="C106" s="12" t="s">
        <v>343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1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  <c r="BA106" s="23">
        <v>0</v>
      </c>
      <c r="BB106" s="23">
        <v>0</v>
      </c>
      <c r="BC106" s="23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  <c r="BM106" s="23">
        <v>0</v>
      </c>
      <c r="BN106" s="23">
        <v>1</v>
      </c>
      <c r="BO106" s="23">
        <v>0</v>
      </c>
      <c r="BP106" s="23">
        <v>0</v>
      </c>
      <c r="BQ106" s="23">
        <v>0</v>
      </c>
      <c r="BR106" s="23">
        <v>0</v>
      </c>
      <c r="BS106" s="23">
        <v>0</v>
      </c>
      <c r="BT106" s="23">
        <v>0</v>
      </c>
      <c r="BU106" s="23">
        <v>1</v>
      </c>
      <c r="BV106" s="23">
        <f t="shared" si="76"/>
        <v>0</v>
      </c>
      <c r="BW106" s="23">
        <f t="shared" si="77"/>
        <v>0</v>
      </c>
      <c r="BX106" s="23">
        <f t="shared" si="78"/>
        <v>0</v>
      </c>
      <c r="BY106" s="23">
        <f t="shared" si="79"/>
        <v>0</v>
      </c>
      <c r="BZ106" s="23">
        <f t="shared" si="80"/>
        <v>0</v>
      </c>
      <c r="CA106" s="23">
        <f t="shared" si="81"/>
        <v>0</v>
      </c>
      <c r="CB106" s="23">
        <f t="shared" si="82"/>
        <v>1</v>
      </c>
      <c r="CC106" s="23">
        <f t="shared" si="83"/>
        <v>0</v>
      </c>
      <c r="CD106" s="23">
        <f t="shared" si="84"/>
        <v>0</v>
      </c>
      <c r="CE106" s="23">
        <f t="shared" si="85"/>
        <v>0</v>
      </c>
      <c r="CF106" s="23">
        <f t="shared" si="86"/>
        <v>0</v>
      </c>
      <c r="CG106" s="23">
        <f t="shared" si="87"/>
        <v>0</v>
      </c>
      <c r="CH106" s="23">
        <f t="shared" si="88"/>
        <v>0</v>
      </c>
      <c r="CI106" s="23">
        <f t="shared" si="89"/>
        <v>1</v>
      </c>
      <c r="CJ106" s="25" t="s">
        <v>175</v>
      </c>
    </row>
    <row r="107" spans="1:88" ht="30" customHeight="1" x14ac:dyDescent="0.25">
      <c r="A107" s="6" t="s">
        <v>266</v>
      </c>
      <c r="B107" s="11" t="s">
        <v>304</v>
      </c>
      <c r="C107" s="12" t="s">
        <v>344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1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0</v>
      </c>
      <c r="AV107" s="23">
        <v>0</v>
      </c>
      <c r="AW107" s="23">
        <v>0</v>
      </c>
      <c r="AX107" s="23">
        <v>0</v>
      </c>
      <c r="AY107" s="23">
        <v>0</v>
      </c>
      <c r="AZ107" s="23">
        <v>0</v>
      </c>
      <c r="BA107" s="23">
        <v>0</v>
      </c>
      <c r="BB107" s="23">
        <v>0</v>
      </c>
      <c r="BC107" s="23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0</v>
      </c>
      <c r="BL107" s="23">
        <v>0</v>
      </c>
      <c r="BM107" s="23">
        <v>0</v>
      </c>
      <c r="BN107" s="23">
        <v>1</v>
      </c>
      <c r="BO107" s="23">
        <v>0</v>
      </c>
      <c r="BP107" s="23">
        <v>0</v>
      </c>
      <c r="BQ107" s="23">
        <v>0</v>
      </c>
      <c r="BR107" s="23">
        <v>0</v>
      </c>
      <c r="BS107" s="23">
        <v>0</v>
      </c>
      <c r="BT107" s="23">
        <v>0</v>
      </c>
      <c r="BU107" s="23">
        <v>1</v>
      </c>
      <c r="BV107" s="23">
        <f t="shared" si="76"/>
        <v>0</v>
      </c>
      <c r="BW107" s="23">
        <f t="shared" si="77"/>
        <v>0</v>
      </c>
      <c r="BX107" s="23">
        <f t="shared" si="78"/>
        <v>0</v>
      </c>
      <c r="BY107" s="23">
        <f t="shared" si="79"/>
        <v>0</v>
      </c>
      <c r="BZ107" s="23">
        <f t="shared" si="80"/>
        <v>0</v>
      </c>
      <c r="CA107" s="23">
        <f t="shared" si="81"/>
        <v>0</v>
      </c>
      <c r="CB107" s="23">
        <f t="shared" si="82"/>
        <v>1</v>
      </c>
      <c r="CC107" s="23">
        <f t="shared" si="83"/>
        <v>0</v>
      </c>
      <c r="CD107" s="23">
        <f t="shared" si="84"/>
        <v>0</v>
      </c>
      <c r="CE107" s="23">
        <f t="shared" si="85"/>
        <v>0</v>
      </c>
      <c r="CF107" s="23">
        <f t="shared" si="86"/>
        <v>0</v>
      </c>
      <c r="CG107" s="23">
        <f t="shared" si="87"/>
        <v>0</v>
      </c>
      <c r="CH107" s="23">
        <f t="shared" si="88"/>
        <v>0</v>
      </c>
      <c r="CI107" s="23">
        <f t="shared" si="89"/>
        <v>1</v>
      </c>
      <c r="CJ107" s="25" t="s">
        <v>175</v>
      </c>
    </row>
    <row r="108" spans="1:88" ht="35.25" customHeight="1" x14ac:dyDescent="0.25">
      <c r="A108" s="6" t="s">
        <v>267</v>
      </c>
      <c r="B108" s="11" t="s">
        <v>403</v>
      </c>
      <c r="C108" s="12" t="s">
        <v>345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1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1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1</v>
      </c>
      <c r="BV108" s="23">
        <f t="shared" si="76"/>
        <v>0</v>
      </c>
      <c r="BW108" s="23">
        <f t="shared" si="77"/>
        <v>0</v>
      </c>
      <c r="BX108" s="23">
        <f t="shared" si="78"/>
        <v>0</v>
      </c>
      <c r="BY108" s="23">
        <f t="shared" si="79"/>
        <v>0</v>
      </c>
      <c r="BZ108" s="23">
        <f t="shared" si="80"/>
        <v>0</v>
      </c>
      <c r="CA108" s="23">
        <f t="shared" si="81"/>
        <v>0</v>
      </c>
      <c r="CB108" s="23">
        <f t="shared" si="82"/>
        <v>1</v>
      </c>
      <c r="CC108" s="23">
        <f t="shared" si="83"/>
        <v>0</v>
      </c>
      <c r="CD108" s="23">
        <f t="shared" si="84"/>
        <v>0</v>
      </c>
      <c r="CE108" s="23">
        <f t="shared" si="85"/>
        <v>0</v>
      </c>
      <c r="CF108" s="23">
        <f t="shared" si="86"/>
        <v>0</v>
      </c>
      <c r="CG108" s="23">
        <f t="shared" si="87"/>
        <v>0</v>
      </c>
      <c r="CH108" s="23">
        <f t="shared" si="88"/>
        <v>0</v>
      </c>
      <c r="CI108" s="23">
        <f t="shared" si="89"/>
        <v>1</v>
      </c>
      <c r="CJ108" s="25" t="s">
        <v>175</v>
      </c>
    </row>
    <row r="109" spans="1:88" ht="36" customHeight="1" x14ac:dyDescent="0.25">
      <c r="A109" s="6" t="s">
        <v>268</v>
      </c>
      <c r="B109" s="11" t="s">
        <v>404</v>
      </c>
      <c r="C109" s="12" t="s">
        <v>346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1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0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1</v>
      </c>
      <c r="BV109" s="23">
        <f t="shared" si="76"/>
        <v>0</v>
      </c>
      <c r="BW109" s="23">
        <f t="shared" si="77"/>
        <v>0</v>
      </c>
      <c r="BX109" s="23">
        <f t="shared" si="78"/>
        <v>0</v>
      </c>
      <c r="BY109" s="23">
        <f t="shared" si="79"/>
        <v>0</v>
      </c>
      <c r="BZ109" s="23">
        <f t="shared" si="80"/>
        <v>0</v>
      </c>
      <c r="CA109" s="23">
        <f t="shared" si="81"/>
        <v>0</v>
      </c>
      <c r="CB109" s="23">
        <f t="shared" si="82"/>
        <v>0</v>
      </c>
      <c r="CC109" s="23">
        <f t="shared" si="83"/>
        <v>0</v>
      </c>
      <c r="CD109" s="23">
        <f t="shared" si="84"/>
        <v>0</v>
      </c>
      <c r="CE109" s="23">
        <f t="shared" si="85"/>
        <v>0</v>
      </c>
      <c r="CF109" s="23">
        <f t="shared" si="86"/>
        <v>0</v>
      </c>
      <c r="CG109" s="23">
        <f t="shared" si="87"/>
        <v>0</v>
      </c>
      <c r="CH109" s="23">
        <f t="shared" si="88"/>
        <v>0</v>
      </c>
      <c r="CI109" s="23">
        <f t="shared" si="89"/>
        <v>1</v>
      </c>
      <c r="CJ109" s="25" t="s">
        <v>175</v>
      </c>
    </row>
    <row r="110" spans="1:88" ht="30" customHeight="1" x14ac:dyDescent="0.25">
      <c r="A110" s="6" t="s">
        <v>269</v>
      </c>
      <c r="B110" s="11" t="s">
        <v>367</v>
      </c>
      <c r="C110" s="12" t="s">
        <v>347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1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1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1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1</v>
      </c>
      <c r="BV110" s="23">
        <f t="shared" si="76"/>
        <v>0</v>
      </c>
      <c r="BW110" s="23">
        <f t="shared" si="77"/>
        <v>0</v>
      </c>
      <c r="BX110" s="23">
        <f t="shared" si="78"/>
        <v>0</v>
      </c>
      <c r="BY110" s="23">
        <f t="shared" si="79"/>
        <v>0</v>
      </c>
      <c r="BZ110" s="23">
        <f t="shared" si="80"/>
        <v>0</v>
      </c>
      <c r="CA110" s="23">
        <f t="shared" si="81"/>
        <v>0</v>
      </c>
      <c r="CB110" s="23">
        <f t="shared" si="82"/>
        <v>1</v>
      </c>
      <c r="CC110" s="23">
        <f t="shared" si="83"/>
        <v>0</v>
      </c>
      <c r="CD110" s="23">
        <f t="shared" si="84"/>
        <v>0</v>
      </c>
      <c r="CE110" s="23">
        <f t="shared" si="85"/>
        <v>0</v>
      </c>
      <c r="CF110" s="23">
        <f t="shared" si="86"/>
        <v>0</v>
      </c>
      <c r="CG110" s="23">
        <f t="shared" si="87"/>
        <v>0</v>
      </c>
      <c r="CH110" s="23">
        <f t="shared" si="88"/>
        <v>0</v>
      </c>
      <c r="CI110" s="23">
        <f t="shared" si="89"/>
        <v>1</v>
      </c>
      <c r="CJ110" s="25" t="s">
        <v>175</v>
      </c>
    </row>
    <row r="111" spans="1:88" ht="30" customHeight="1" x14ac:dyDescent="0.25">
      <c r="A111" s="6" t="s">
        <v>270</v>
      </c>
      <c r="B111" s="11" t="s">
        <v>405</v>
      </c>
      <c r="C111" s="12" t="s">
        <v>348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1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  <c r="BA111" s="23">
        <v>0</v>
      </c>
      <c r="BB111" s="23">
        <v>0</v>
      </c>
      <c r="BC111" s="23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  <c r="BM111" s="23">
        <v>0</v>
      </c>
      <c r="BN111" s="23">
        <v>1</v>
      </c>
      <c r="BO111" s="23">
        <v>0</v>
      </c>
      <c r="BP111" s="23">
        <v>0</v>
      </c>
      <c r="BQ111" s="23">
        <v>0</v>
      </c>
      <c r="BR111" s="23">
        <v>0</v>
      </c>
      <c r="BS111" s="23">
        <v>0</v>
      </c>
      <c r="BT111" s="23">
        <v>0</v>
      </c>
      <c r="BU111" s="23">
        <v>1</v>
      </c>
      <c r="BV111" s="23">
        <f t="shared" si="76"/>
        <v>0</v>
      </c>
      <c r="BW111" s="23">
        <f t="shared" si="77"/>
        <v>0</v>
      </c>
      <c r="BX111" s="23">
        <f t="shared" si="78"/>
        <v>0</v>
      </c>
      <c r="BY111" s="23">
        <f t="shared" si="79"/>
        <v>0</v>
      </c>
      <c r="BZ111" s="23">
        <f t="shared" si="80"/>
        <v>0</v>
      </c>
      <c r="CA111" s="23">
        <f t="shared" si="81"/>
        <v>0</v>
      </c>
      <c r="CB111" s="23">
        <f t="shared" si="82"/>
        <v>1</v>
      </c>
      <c r="CC111" s="23">
        <f t="shared" si="83"/>
        <v>0</v>
      </c>
      <c r="CD111" s="23">
        <f t="shared" si="84"/>
        <v>0</v>
      </c>
      <c r="CE111" s="23">
        <f t="shared" si="85"/>
        <v>0</v>
      </c>
      <c r="CF111" s="23">
        <f t="shared" si="86"/>
        <v>0</v>
      </c>
      <c r="CG111" s="23">
        <f t="shared" si="87"/>
        <v>0</v>
      </c>
      <c r="CH111" s="23">
        <f t="shared" si="88"/>
        <v>0</v>
      </c>
      <c r="CI111" s="23">
        <f t="shared" si="89"/>
        <v>1</v>
      </c>
      <c r="CJ111" s="25" t="s">
        <v>175</v>
      </c>
    </row>
    <row r="112" spans="1:88" ht="36" customHeight="1" x14ac:dyDescent="0.25">
      <c r="A112" s="6" t="s">
        <v>271</v>
      </c>
      <c r="B112" s="11" t="s">
        <v>305</v>
      </c>
      <c r="C112" s="27" t="s">
        <v>306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1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1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1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0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f t="shared" ref="BV112:BV132" si="90">SUM(AF112,AT112,BH112)</f>
        <v>0</v>
      </c>
      <c r="BW112" s="23">
        <f t="shared" ref="BW112:BW132" si="91">SUM(AG112,AU112,BI112)</f>
        <v>0</v>
      </c>
      <c r="BX112" s="23">
        <f t="shared" ref="BX112:BX132" si="92">SUM(AH112,AV112,BJ112)</f>
        <v>0</v>
      </c>
      <c r="BY112" s="23">
        <f t="shared" ref="BY112:BY132" si="93">SUM(AI112,AW112,BK112)</f>
        <v>0</v>
      </c>
      <c r="BZ112" s="23">
        <f t="shared" ref="BZ112:BZ132" si="94">SUM(AJ112,AX112,BL112)</f>
        <v>0</v>
      </c>
      <c r="CA112" s="23">
        <f t="shared" ref="CA112:CA132" si="95">SUM(AK112,AY112,BM112)</f>
        <v>0</v>
      </c>
      <c r="CB112" s="23">
        <f t="shared" ref="CB112:CB132" si="96">SUM(AL112,AZ112,BN112)</f>
        <v>1</v>
      </c>
      <c r="CC112" s="23">
        <f t="shared" ref="CC112:CC132" si="97">SUM(AM112,BA112,BO112)</f>
        <v>0</v>
      </c>
      <c r="CD112" s="23">
        <f t="shared" ref="CD112:CD132" si="98">SUM(AN112,BB112,BP112)</f>
        <v>0</v>
      </c>
      <c r="CE112" s="23">
        <f t="shared" ref="CE112:CE132" si="99">SUM(AO112,BC112,BQ112)</f>
        <v>0</v>
      </c>
      <c r="CF112" s="23">
        <f t="shared" ref="CF112:CF132" si="100">SUM(AP112,BD112,BR112)</f>
        <v>0</v>
      </c>
      <c r="CG112" s="23">
        <f t="shared" ref="CG112:CG132" si="101">SUM(AQ112,BE112,BS112)</f>
        <v>0</v>
      </c>
      <c r="CH112" s="23">
        <f t="shared" ref="CH112:CH132" si="102">SUM(AR112,BF112,BT112)</f>
        <v>0</v>
      </c>
      <c r="CI112" s="23">
        <f t="shared" ref="CI112:CI132" si="103">SUM(AS112,BG112,BU112)</f>
        <v>1</v>
      </c>
      <c r="CJ112" s="25" t="s">
        <v>175</v>
      </c>
    </row>
    <row r="113" spans="1:88" ht="47.25" x14ac:dyDescent="0.25">
      <c r="A113" s="6" t="s">
        <v>272</v>
      </c>
      <c r="B113" s="11" t="s">
        <v>307</v>
      </c>
      <c r="C113" s="27" t="s">
        <v>308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1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1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1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  <c r="BA113" s="23">
        <v>0</v>
      </c>
      <c r="BB113" s="23">
        <v>0</v>
      </c>
      <c r="BC113" s="23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  <c r="BM113" s="23">
        <v>0</v>
      </c>
      <c r="BN113" s="23">
        <v>0</v>
      </c>
      <c r="BO113" s="23">
        <v>0</v>
      </c>
      <c r="BP113" s="23">
        <v>0</v>
      </c>
      <c r="BQ113" s="23">
        <v>0</v>
      </c>
      <c r="BR113" s="23">
        <v>0</v>
      </c>
      <c r="BS113" s="23">
        <v>0</v>
      </c>
      <c r="BT113" s="23">
        <v>0</v>
      </c>
      <c r="BU113" s="23">
        <v>0</v>
      </c>
      <c r="BV113" s="23">
        <f t="shared" si="90"/>
        <v>0</v>
      </c>
      <c r="BW113" s="23">
        <f t="shared" si="91"/>
        <v>0</v>
      </c>
      <c r="BX113" s="23">
        <f t="shared" si="92"/>
        <v>0</v>
      </c>
      <c r="BY113" s="23">
        <f t="shared" si="93"/>
        <v>0</v>
      </c>
      <c r="BZ113" s="23">
        <f t="shared" si="94"/>
        <v>0</v>
      </c>
      <c r="CA113" s="23">
        <f t="shared" si="95"/>
        <v>0</v>
      </c>
      <c r="CB113" s="23">
        <f t="shared" si="96"/>
        <v>1</v>
      </c>
      <c r="CC113" s="23">
        <f t="shared" si="97"/>
        <v>0</v>
      </c>
      <c r="CD113" s="23">
        <f t="shared" si="98"/>
        <v>0</v>
      </c>
      <c r="CE113" s="23">
        <f t="shared" si="99"/>
        <v>0</v>
      </c>
      <c r="CF113" s="23">
        <f t="shared" si="100"/>
        <v>0</v>
      </c>
      <c r="CG113" s="23">
        <f t="shared" si="101"/>
        <v>0</v>
      </c>
      <c r="CH113" s="23">
        <f t="shared" si="102"/>
        <v>0</v>
      </c>
      <c r="CI113" s="23">
        <f t="shared" si="103"/>
        <v>1</v>
      </c>
      <c r="CJ113" s="25" t="s">
        <v>175</v>
      </c>
    </row>
    <row r="114" spans="1:88" ht="47.25" x14ac:dyDescent="0.25">
      <c r="A114" s="6" t="s">
        <v>273</v>
      </c>
      <c r="B114" s="11" t="s">
        <v>309</v>
      </c>
      <c r="C114" s="27" t="s">
        <v>310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1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1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1</v>
      </c>
      <c r="BA114" s="23">
        <v>0</v>
      </c>
      <c r="BB114" s="23">
        <v>0</v>
      </c>
      <c r="BC114" s="23">
        <v>0</v>
      </c>
      <c r="BD114" s="23">
        <v>0</v>
      </c>
      <c r="BE114" s="23">
        <v>0</v>
      </c>
      <c r="BF114" s="23">
        <v>0</v>
      </c>
      <c r="BG114" s="23">
        <v>1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  <c r="BM114" s="23">
        <v>0</v>
      </c>
      <c r="BN114" s="23">
        <v>0</v>
      </c>
      <c r="BO114" s="23">
        <v>0</v>
      </c>
      <c r="BP114" s="23">
        <v>0</v>
      </c>
      <c r="BQ114" s="23">
        <v>0</v>
      </c>
      <c r="BR114" s="23">
        <v>0</v>
      </c>
      <c r="BS114" s="23">
        <v>0</v>
      </c>
      <c r="BT114" s="23">
        <v>0</v>
      </c>
      <c r="BU114" s="23">
        <v>0</v>
      </c>
      <c r="BV114" s="23">
        <f t="shared" si="90"/>
        <v>0</v>
      </c>
      <c r="BW114" s="23">
        <f t="shared" si="91"/>
        <v>0</v>
      </c>
      <c r="BX114" s="23">
        <f t="shared" si="92"/>
        <v>0</v>
      </c>
      <c r="BY114" s="23">
        <f t="shared" si="93"/>
        <v>0</v>
      </c>
      <c r="BZ114" s="23">
        <f t="shared" si="94"/>
        <v>0</v>
      </c>
      <c r="CA114" s="23">
        <f t="shared" si="95"/>
        <v>0</v>
      </c>
      <c r="CB114" s="23">
        <f t="shared" si="96"/>
        <v>1</v>
      </c>
      <c r="CC114" s="23">
        <f t="shared" si="97"/>
        <v>0</v>
      </c>
      <c r="CD114" s="23">
        <f t="shared" si="98"/>
        <v>0</v>
      </c>
      <c r="CE114" s="23">
        <f t="shared" si="99"/>
        <v>0</v>
      </c>
      <c r="CF114" s="23">
        <f t="shared" si="100"/>
        <v>0</v>
      </c>
      <c r="CG114" s="23">
        <f t="shared" si="101"/>
        <v>0</v>
      </c>
      <c r="CH114" s="23">
        <f t="shared" si="102"/>
        <v>0</v>
      </c>
      <c r="CI114" s="23">
        <f t="shared" si="103"/>
        <v>1</v>
      </c>
      <c r="CJ114" s="25" t="s">
        <v>175</v>
      </c>
    </row>
    <row r="115" spans="1:88" ht="47.25" x14ac:dyDescent="0.25">
      <c r="A115" s="6" t="s">
        <v>274</v>
      </c>
      <c r="B115" s="11" t="s">
        <v>311</v>
      </c>
      <c r="C115" s="27" t="s">
        <v>312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1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1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1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0</v>
      </c>
      <c r="AV115" s="23">
        <v>0</v>
      </c>
      <c r="AW115" s="23">
        <v>0</v>
      </c>
      <c r="AX115" s="23">
        <v>0</v>
      </c>
      <c r="AY115" s="23">
        <v>0</v>
      </c>
      <c r="AZ115" s="23">
        <v>0</v>
      </c>
      <c r="BA115" s="23">
        <v>0</v>
      </c>
      <c r="BB115" s="23">
        <v>0</v>
      </c>
      <c r="BC115" s="23">
        <v>0</v>
      </c>
      <c r="BD115" s="23">
        <v>0</v>
      </c>
      <c r="BE115" s="23">
        <v>0</v>
      </c>
      <c r="BF115" s="23">
        <v>0</v>
      </c>
      <c r="BG115" s="23">
        <v>1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  <c r="BM115" s="23">
        <v>0</v>
      </c>
      <c r="BN115" s="23">
        <v>0</v>
      </c>
      <c r="BO115" s="23">
        <v>0</v>
      </c>
      <c r="BP115" s="23">
        <v>0</v>
      </c>
      <c r="BQ115" s="23">
        <v>0</v>
      </c>
      <c r="BR115" s="23">
        <v>0</v>
      </c>
      <c r="BS115" s="23">
        <v>0</v>
      </c>
      <c r="BT115" s="23">
        <v>0</v>
      </c>
      <c r="BU115" s="23">
        <v>0</v>
      </c>
      <c r="BV115" s="23">
        <f t="shared" si="90"/>
        <v>0</v>
      </c>
      <c r="BW115" s="23">
        <f t="shared" si="91"/>
        <v>0</v>
      </c>
      <c r="BX115" s="23">
        <f t="shared" si="92"/>
        <v>0</v>
      </c>
      <c r="BY115" s="23">
        <f t="shared" si="93"/>
        <v>0</v>
      </c>
      <c r="BZ115" s="23">
        <f t="shared" si="94"/>
        <v>0</v>
      </c>
      <c r="CA115" s="23">
        <f t="shared" si="95"/>
        <v>0</v>
      </c>
      <c r="CB115" s="23">
        <f t="shared" si="96"/>
        <v>1</v>
      </c>
      <c r="CC115" s="23">
        <f t="shared" si="97"/>
        <v>0</v>
      </c>
      <c r="CD115" s="23">
        <f t="shared" si="98"/>
        <v>0</v>
      </c>
      <c r="CE115" s="23">
        <f t="shared" si="99"/>
        <v>0</v>
      </c>
      <c r="CF115" s="23">
        <f t="shared" si="100"/>
        <v>0</v>
      </c>
      <c r="CG115" s="23">
        <f t="shared" si="101"/>
        <v>0</v>
      </c>
      <c r="CH115" s="23">
        <f t="shared" si="102"/>
        <v>0</v>
      </c>
      <c r="CI115" s="23">
        <f t="shared" si="103"/>
        <v>1</v>
      </c>
      <c r="CJ115" s="25" t="s">
        <v>175</v>
      </c>
    </row>
    <row r="116" spans="1:88" x14ac:dyDescent="0.25">
      <c r="A116" s="6" t="s">
        <v>275</v>
      </c>
      <c r="B116" s="11" t="s">
        <v>313</v>
      </c>
      <c r="C116" s="27" t="s">
        <v>314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1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  <c r="BA116" s="23">
        <v>0</v>
      </c>
      <c r="BB116" s="23">
        <v>0</v>
      </c>
      <c r="BC116" s="23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  <c r="BM116" s="23">
        <v>0</v>
      </c>
      <c r="BN116" s="23">
        <v>1</v>
      </c>
      <c r="BO116" s="23">
        <v>0</v>
      </c>
      <c r="BP116" s="23">
        <v>0</v>
      </c>
      <c r="BQ116" s="23">
        <v>0</v>
      </c>
      <c r="BR116" s="23">
        <v>0</v>
      </c>
      <c r="BS116" s="23">
        <v>0</v>
      </c>
      <c r="BT116" s="23">
        <v>0</v>
      </c>
      <c r="BU116" s="23">
        <v>1</v>
      </c>
      <c r="BV116" s="23">
        <f t="shared" si="90"/>
        <v>0</v>
      </c>
      <c r="BW116" s="23">
        <f t="shared" si="91"/>
        <v>0</v>
      </c>
      <c r="BX116" s="23">
        <f t="shared" si="92"/>
        <v>0</v>
      </c>
      <c r="BY116" s="23">
        <f t="shared" si="93"/>
        <v>0</v>
      </c>
      <c r="BZ116" s="23">
        <f t="shared" si="94"/>
        <v>0</v>
      </c>
      <c r="CA116" s="23">
        <f t="shared" si="95"/>
        <v>0</v>
      </c>
      <c r="CB116" s="23">
        <f t="shared" si="96"/>
        <v>1</v>
      </c>
      <c r="CC116" s="23">
        <f t="shared" si="97"/>
        <v>0</v>
      </c>
      <c r="CD116" s="23">
        <f t="shared" si="98"/>
        <v>0</v>
      </c>
      <c r="CE116" s="23">
        <f t="shared" si="99"/>
        <v>0</v>
      </c>
      <c r="CF116" s="23">
        <f t="shared" si="100"/>
        <v>0</v>
      </c>
      <c r="CG116" s="23">
        <f t="shared" si="101"/>
        <v>0</v>
      </c>
      <c r="CH116" s="23">
        <f t="shared" si="102"/>
        <v>0</v>
      </c>
      <c r="CI116" s="23">
        <f t="shared" si="103"/>
        <v>1</v>
      </c>
      <c r="CJ116" s="25" t="s">
        <v>175</v>
      </c>
    </row>
    <row r="117" spans="1:88" x14ac:dyDescent="0.25">
      <c r="A117" s="6" t="s">
        <v>277</v>
      </c>
      <c r="B117" s="11" t="s">
        <v>315</v>
      </c>
      <c r="C117" s="27" t="s">
        <v>316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1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  <c r="BM117" s="23">
        <v>0</v>
      </c>
      <c r="BN117" s="23">
        <v>1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1</v>
      </c>
      <c r="BV117" s="23">
        <f t="shared" si="90"/>
        <v>0</v>
      </c>
      <c r="BW117" s="23">
        <f t="shared" si="91"/>
        <v>0</v>
      </c>
      <c r="BX117" s="23">
        <f t="shared" si="92"/>
        <v>0</v>
      </c>
      <c r="BY117" s="23">
        <f t="shared" si="93"/>
        <v>0</v>
      </c>
      <c r="BZ117" s="23">
        <f t="shared" si="94"/>
        <v>0</v>
      </c>
      <c r="CA117" s="23">
        <f t="shared" si="95"/>
        <v>0</v>
      </c>
      <c r="CB117" s="23">
        <f t="shared" si="96"/>
        <v>1</v>
      </c>
      <c r="CC117" s="23">
        <f t="shared" si="97"/>
        <v>0</v>
      </c>
      <c r="CD117" s="23">
        <f t="shared" si="98"/>
        <v>0</v>
      </c>
      <c r="CE117" s="23">
        <f t="shared" si="99"/>
        <v>0</v>
      </c>
      <c r="CF117" s="23">
        <f t="shared" si="100"/>
        <v>0</v>
      </c>
      <c r="CG117" s="23">
        <f t="shared" si="101"/>
        <v>0</v>
      </c>
      <c r="CH117" s="23">
        <f t="shared" si="102"/>
        <v>0</v>
      </c>
      <c r="CI117" s="23">
        <f t="shared" si="103"/>
        <v>1</v>
      </c>
      <c r="CJ117" s="25" t="s">
        <v>175</v>
      </c>
    </row>
    <row r="118" spans="1:88" x14ac:dyDescent="0.25">
      <c r="A118" s="6" t="s">
        <v>279</v>
      </c>
      <c r="B118" s="11" t="s">
        <v>317</v>
      </c>
      <c r="C118" s="27" t="s">
        <v>318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1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3">
        <v>0</v>
      </c>
      <c r="AX118" s="23">
        <v>0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1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1</v>
      </c>
      <c r="BV118" s="23">
        <f t="shared" si="90"/>
        <v>0</v>
      </c>
      <c r="BW118" s="23">
        <f t="shared" si="91"/>
        <v>0</v>
      </c>
      <c r="BX118" s="23">
        <f t="shared" si="92"/>
        <v>0</v>
      </c>
      <c r="BY118" s="23">
        <f t="shared" si="93"/>
        <v>0</v>
      </c>
      <c r="BZ118" s="23">
        <f t="shared" si="94"/>
        <v>0</v>
      </c>
      <c r="CA118" s="23">
        <f t="shared" si="95"/>
        <v>0</v>
      </c>
      <c r="CB118" s="23">
        <f t="shared" si="96"/>
        <v>1</v>
      </c>
      <c r="CC118" s="23">
        <f t="shared" si="97"/>
        <v>0</v>
      </c>
      <c r="CD118" s="23">
        <f t="shared" si="98"/>
        <v>0</v>
      </c>
      <c r="CE118" s="23">
        <f t="shared" si="99"/>
        <v>0</v>
      </c>
      <c r="CF118" s="23">
        <f t="shared" si="100"/>
        <v>0</v>
      </c>
      <c r="CG118" s="23">
        <f t="shared" si="101"/>
        <v>0</v>
      </c>
      <c r="CH118" s="23">
        <f t="shared" si="102"/>
        <v>0</v>
      </c>
      <c r="CI118" s="23">
        <f t="shared" si="103"/>
        <v>1</v>
      </c>
      <c r="CJ118" s="25" t="s">
        <v>175</v>
      </c>
    </row>
    <row r="119" spans="1:88" ht="31.5" x14ac:dyDescent="0.25">
      <c r="A119" s="6" t="s">
        <v>281</v>
      </c>
      <c r="B119" s="11" t="s">
        <v>319</v>
      </c>
      <c r="C119" s="27" t="s">
        <v>320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1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1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1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1</v>
      </c>
      <c r="BV119" s="23">
        <f t="shared" si="90"/>
        <v>0</v>
      </c>
      <c r="BW119" s="23">
        <f t="shared" si="91"/>
        <v>0</v>
      </c>
      <c r="BX119" s="23">
        <f t="shared" si="92"/>
        <v>0</v>
      </c>
      <c r="BY119" s="23">
        <f t="shared" si="93"/>
        <v>0</v>
      </c>
      <c r="BZ119" s="23">
        <f t="shared" si="94"/>
        <v>0</v>
      </c>
      <c r="CA119" s="23">
        <f t="shared" si="95"/>
        <v>0</v>
      </c>
      <c r="CB119" s="23">
        <f t="shared" si="96"/>
        <v>1</v>
      </c>
      <c r="CC119" s="23">
        <f t="shared" si="97"/>
        <v>0</v>
      </c>
      <c r="CD119" s="23">
        <f t="shared" si="98"/>
        <v>0</v>
      </c>
      <c r="CE119" s="23">
        <f t="shared" si="99"/>
        <v>0</v>
      </c>
      <c r="CF119" s="23">
        <f t="shared" si="100"/>
        <v>0</v>
      </c>
      <c r="CG119" s="23">
        <f t="shared" si="101"/>
        <v>0</v>
      </c>
      <c r="CH119" s="23">
        <f t="shared" si="102"/>
        <v>0</v>
      </c>
      <c r="CI119" s="23">
        <f t="shared" si="103"/>
        <v>1</v>
      </c>
      <c r="CJ119" s="25" t="s">
        <v>175</v>
      </c>
    </row>
    <row r="120" spans="1:88" ht="31.5" x14ac:dyDescent="0.25">
      <c r="A120" s="6" t="s">
        <v>329</v>
      </c>
      <c r="B120" s="11" t="s">
        <v>321</v>
      </c>
      <c r="C120" s="27" t="s">
        <v>322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1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1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1</v>
      </c>
      <c r="BV120" s="23">
        <f t="shared" si="90"/>
        <v>0</v>
      </c>
      <c r="BW120" s="23">
        <f t="shared" si="91"/>
        <v>0</v>
      </c>
      <c r="BX120" s="23">
        <f t="shared" si="92"/>
        <v>0</v>
      </c>
      <c r="BY120" s="23">
        <f t="shared" si="93"/>
        <v>0</v>
      </c>
      <c r="BZ120" s="23">
        <f t="shared" si="94"/>
        <v>0</v>
      </c>
      <c r="CA120" s="23">
        <f t="shared" si="95"/>
        <v>0</v>
      </c>
      <c r="CB120" s="23">
        <f t="shared" si="96"/>
        <v>1</v>
      </c>
      <c r="CC120" s="23">
        <f t="shared" si="97"/>
        <v>0</v>
      </c>
      <c r="CD120" s="23">
        <f t="shared" si="98"/>
        <v>0</v>
      </c>
      <c r="CE120" s="23">
        <f t="shared" si="99"/>
        <v>0</v>
      </c>
      <c r="CF120" s="23">
        <f t="shared" si="100"/>
        <v>0</v>
      </c>
      <c r="CG120" s="23">
        <f t="shared" si="101"/>
        <v>0</v>
      </c>
      <c r="CH120" s="23">
        <f t="shared" si="102"/>
        <v>0</v>
      </c>
      <c r="CI120" s="23">
        <f t="shared" si="103"/>
        <v>1</v>
      </c>
      <c r="CJ120" s="25" t="s">
        <v>175</v>
      </c>
    </row>
    <row r="121" spans="1:88" ht="31.5" x14ac:dyDescent="0.25">
      <c r="A121" s="6" t="s">
        <v>330</v>
      </c>
      <c r="B121" s="11" t="s">
        <v>323</v>
      </c>
      <c r="C121" s="27" t="s">
        <v>324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1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1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1</v>
      </c>
      <c r="BV121" s="23">
        <f t="shared" si="90"/>
        <v>0</v>
      </c>
      <c r="BW121" s="23">
        <f t="shared" si="91"/>
        <v>0</v>
      </c>
      <c r="BX121" s="23">
        <f t="shared" si="92"/>
        <v>0</v>
      </c>
      <c r="BY121" s="23">
        <f t="shared" si="93"/>
        <v>0</v>
      </c>
      <c r="BZ121" s="23">
        <f t="shared" si="94"/>
        <v>0</v>
      </c>
      <c r="CA121" s="23">
        <f t="shared" si="95"/>
        <v>0</v>
      </c>
      <c r="CB121" s="23">
        <f t="shared" si="96"/>
        <v>1</v>
      </c>
      <c r="CC121" s="23">
        <f t="shared" si="97"/>
        <v>0</v>
      </c>
      <c r="CD121" s="23">
        <f t="shared" si="98"/>
        <v>0</v>
      </c>
      <c r="CE121" s="23">
        <f t="shared" si="99"/>
        <v>0</v>
      </c>
      <c r="CF121" s="23">
        <f t="shared" si="100"/>
        <v>0</v>
      </c>
      <c r="CG121" s="23">
        <f t="shared" si="101"/>
        <v>0</v>
      </c>
      <c r="CH121" s="23">
        <f t="shared" si="102"/>
        <v>0</v>
      </c>
      <c r="CI121" s="23">
        <f t="shared" si="103"/>
        <v>1</v>
      </c>
      <c r="CJ121" s="25" t="s">
        <v>175</v>
      </c>
    </row>
    <row r="122" spans="1:88" ht="31.5" x14ac:dyDescent="0.25">
      <c r="A122" s="6" t="s">
        <v>331</v>
      </c>
      <c r="B122" s="11" t="s">
        <v>325</v>
      </c>
      <c r="C122" s="27" t="s">
        <v>326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1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1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1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1</v>
      </c>
      <c r="BV122" s="23">
        <f t="shared" si="90"/>
        <v>0</v>
      </c>
      <c r="BW122" s="23">
        <f t="shared" si="91"/>
        <v>0</v>
      </c>
      <c r="BX122" s="23">
        <f t="shared" si="92"/>
        <v>0</v>
      </c>
      <c r="BY122" s="23">
        <f t="shared" si="93"/>
        <v>0</v>
      </c>
      <c r="BZ122" s="23">
        <f t="shared" si="94"/>
        <v>0</v>
      </c>
      <c r="CA122" s="23">
        <f t="shared" si="95"/>
        <v>0</v>
      </c>
      <c r="CB122" s="23">
        <f t="shared" si="96"/>
        <v>1</v>
      </c>
      <c r="CC122" s="23">
        <f t="shared" si="97"/>
        <v>0</v>
      </c>
      <c r="CD122" s="23">
        <f t="shared" si="98"/>
        <v>0</v>
      </c>
      <c r="CE122" s="23">
        <f t="shared" si="99"/>
        <v>0</v>
      </c>
      <c r="CF122" s="23">
        <f t="shared" si="100"/>
        <v>0</v>
      </c>
      <c r="CG122" s="23">
        <f t="shared" si="101"/>
        <v>0</v>
      </c>
      <c r="CH122" s="23">
        <f t="shared" si="102"/>
        <v>0</v>
      </c>
      <c r="CI122" s="23">
        <f t="shared" si="103"/>
        <v>1</v>
      </c>
      <c r="CJ122" s="25" t="s">
        <v>175</v>
      </c>
    </row>
    <row r="123" spans="1:88" ht="136.5" customHeight="1" x14ac:dyDescent="0.25">
      <c r="A123" s="6" t="s">
        <v>332</v>
      </c>
      <c r="B123" s="11" t="s">
        <v>349</v>
      </c>
      <c r="C123" s="12" t="s">
        <v>255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21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21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8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8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8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8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5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5</v>
      </c>
      <c r="BV123" s="23">
        <f t="shared" si="90"/>
        <v>0</v>
      </c>
      <c r="BW123" s="23">
        <f t="shared" si="91"/>
        <v>0</v>
      </c>
      <c r="BX123" s="23">
        <f t="shared" si="92"/>
        <v>0</v>
      </c>
      <c r="BY123" s="23">
        <f t="shared" si="93"/>
        <v>0</v>
      </c>
      <c r="BZ123" s="23">
        <f t="shared" si="94"/>
        <v>0</v>
      </c>
      <c r="CA123" s="23">
        <f t="shared" si="95"/>
        <v>0</v>
      </c>
      <c r="CB123" s="23">
        <v>21</v>
      </c>
      <c r="CC123" s="23">
        <f t="shared" si="97"/>
        <v>0</v>
      </c>
      <c r="CD123" s="23">
        <f t="shared" si="98"/>
        <v>0</v>
      </c>
      <c r="CE123" s="23">
        <f t="shared" si="99"/>
        <v>0</v>
      </c>
      <c r="CF123" s="23">
        <f t="shared" si="100"/>
        <v>0</v>
      </c>
      <c r="CG123" s="23">
        <f t="shared" si="101"/>
        <v>0</v>
      </c>
      <c r="CH123" s="23">
        <f t="shared" si="102"/>
        <v>0</v>
      </c>
      <c r="CI123" s="23">
        <v>21</v>
      </c>
      <c r="CJ123" s="25" t="s">
        <v>175</v>
      </c>
    </row>
    <row r="124" spans="1:88" ht="54.75" customHeight="1" x14ac:dyDescent="0.25">
      <c r="A124" s="6" t="s">
        <v>333</v>
      </c>
      <c r="B124" s="11" t="s">
        <v>350</v>
      </c>
      <c r="C124" s="12" t="s">
        <v>257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63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63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20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20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29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29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  <c r="BM124" s="23">
        <v>0</v>
      </c>
      <c r="BN124" s="23">
        <v>14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14</v>
      </c>
      <c r="BV124" s="23">
        <f t="shared" si="90"/>
        <v>0</v>
      </c>
      <c r="BW124" s="23">
        <f t="shared" si="91"/>
        <v>0</v>
      </c>
      <c r="BX124" s="23">
        <f t="shared" si="92"/>
        <v>0</v>
      </c>
      <c r="BY124" s="23">
        <f t="shared" si="93"/>
        <v>0</v>
      </c>
      <c r="BZ124" s="23">
        <f t="shared" si="94"/>
        <v>0</v>
      </c>
      <c r="CA124" s="23">
        <f t="shared" si="95"/>
        <v>0</v>
      </c>
      <c r="CB124" s="23">
        <v>63</v>
      </c>
      <c r="CC124" s="23">
        <f t="shared" si="97"/>
        <v>0</v>
      </c>
      <c r="CD124" s="23">
        <f t="shared" si="98"/>
        <v>0</v>
      </c>
      <c r="CE124" s="23">
        <f t="shared" si="99"/>
        <v>0</v>
      </c>
      <c r="CF124" s="23">
        <f t="shared" si="100"/>
        <v>0</v>
      </c>
      <c r="CG124" s="23">
        <f t="shared" si="101"/>
        <v>0</v>
      </c>
      <c r="CH124" s="23">
        <f t="shared" si="102"/>
        <v>0</v>
      </c>
      <c r="CI124" s="23">
        <v>63</v>
      </c>
      <c r="CJ124" s="25" t="s">
        <v>175</v>
      </c>
    </row>
    <row r="125" spans="1:88" ht="31.5" x14ac:dyDescent="0.25">
      <c r="A125" s="6" t="s">
        <v>334</v>
      </c>
      <c r="B125" s="11" t="s">
        <v>351</v>
      </c>
      <c r="C125" s="12" t="s">
        <v>259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3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3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1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1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1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1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1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1</v>
      </c>
      <c r="BV125" s="23">
        <f t="shared" si="90"/>
        <v>0</v>
      </c>
      <c r="BW125" s="23">
        <f t="shared" si="91"/>
        <v>0</v>
      </c>
      <c r="BX125" s="23">
        <f t="shared" si="92"/>
        <v>0</v>
      </c>
      <c r="BY125" s="23">
        <f t="shared" si="93"/>
        <v>0</v>
      </c>
      <c r="BZ125" s="23">
        <f t="shared" si="94"/>
        <v>0</v>
      </c>
      <c r="CA125" s="23">
        <f t="shared" si="95"/>
        <v>0</v>
      </c>
      <c r="CB125" s="23">
        <f t="shared" si="96"/>
        <v>3</v>
      </c>
      <c r="CC125" s="23">
        <f t="shared" si="97"/>
        <v>0</v>
      </c>
      <c r="CD125" s="23">
        <f t="shared" si="98"/>
        <v>0</v>
      </c>
      <c r="CE125" s="23">
        <f t="shared" si="99"/>
        <v>0</v>
      </c>
      <c r="CF125" s="23">
        <f t="shared" si="100"/>
        <v>0</v>
      </c>
      <c r="CG125" s="23">
        <f t="shared" si="101"/>
        <v>0</v>
      </c>
      <c r="CH125" s="23">
        <f t="shared" si="102"/>
        <v>0</v>
      </c>
      <c r="CI125" s="23">
        <f t="shared" si="103"/>
        <v>3</v>
      </c>
      <c r="CJ125" s="25" t="s">
        <v>175</v>
      </c>
    </row>
    <row r="126" spans="1:88" ht="37.5" customHeight="1" x14ac:dyDescent="0.25">
      <c r="A126" s="6" t="s">
        <v>335</v>
      </c>
      <c r="B126" s="11" t="s">
        <v>352</v>
      </c>
      <c r="C126" s="12" t="s">
        <v>261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2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2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1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1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1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1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1</v>
      </c>
      <c r="BV126" s="23">
        <f t="shared" si="90"/>
        <v>0</v>
      </c>
      <c r="BW126" s="23">
        <f t="shared" si="91"/>
        <v>0</v>
      </c>
      <c r="BX126" s="23">
        <f t="shared" si="92"/>
        <v>0</v>
      </c>
      <c r="BY126" s="23">
        <f t="shared" si="93"/>
        <v>0</v>
      </c>
      <c r="BZ126" s="23">
        <f t="shared" si="94"/>
        <v>0</v>
      </c>
      <c r="CA126" s="23">
        <f t="shared" si="95"/>
        <v>0</v>
      </c>
      <c r="CB126" s="23">
        <f t="shared" si="96"/>
        <v>2</v>
      </c>
      <c r="CC126" s="23">
        <f t="shared" si="97"/>
        <v>0</v>
      </c>
      <c r="CD126" s="23">
        <f t="shared" si="98"/>
        <v>0</v>
      </c>
      <c r="CE126" s="23">
        <f t="shared" si="99"/>
        <v>0</v>
      </c>
      <c r="CF126" s="23">
        <f t="shared" si="100"/>
        <v>0</v>
      </c>
      <c r="CG126" s="23">
        <f t="shared" si="101"/>
        <v>0</v>
      </c>
      <c r="CH126" s="23">
        <f t="shared" si="102"/>
        <v>0</v>
      </c>
      <c r="CI126" s="23">
        <f t="shared" si="103"/>
        <v>2</v>
      </c>
      <c r="CJ126" s="25" t="s">
        <v>175</v>
      </c>
    </row>
    <row r="127" spans="1:88" ht="48.75" customHeight="1" x14ac:dyDescent="0.25">
      <c r="A127" s="6" t="s">
        <v>336</v>
      </c>
      <c r="B127" s="11" t="s">
        <v>368</v>
      </c>
      <c r="C127" s="12" t="s">
        <v>263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1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1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1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f t="shared" si="90"/>
        <v>0</v>
      </c>
      <c r="BW127" s="23">
        <f t="shared" si="91"/>
        <v>0</v>
      </c>
      <c r="BX127" s="23">
        <f t="shared" si="92"/>
        <v>0</v>
      </c>
      <c r="BY127" s="23">
        <f t="shared" si="93"/>
        <v>0</v>
      </c>
      <c r="BZ127" s="23">
        <f t="shared" si="94"/>
        <v>0</v>
      </c>
      <c r="CA127" s="23">
        <f t="shared" si="95"/>
        <v>0</v>
      </c>
      <c r="CB127" s="23">
        <f t="shared" si="96"/>
        <v>1</v>
      </c>
      <c r="CC127" s="23">
        <f t="shared" si="97"/>
        <v>0</v>
      </c>
      <c r="CD127" s="23">
        <f t="shared" si="98"/>
        <v>0</v>
      </c>
      <c r="CE127" s="23">
        <f t="shared" si="99"/>
        <v>0</v>
      </c>
      <c r="CF127" s="23">
        <f t="shared" si="100"/>
        <v>0</v>
      </c>
      <c r="CG127" s="23">
        <f t="shared" si="101"/>
        <v>0</v>
      </c>
      <c r="CH127" s="23">
        <f t="shared" si="102"/>
        <v>0</v>
      </c>
      <c r="CI127" s="23">
        <f t="shared" si="103"/>
        <v>1</v>
      </c>
      <c r="CJ127" s="25" t="s">
        <v>175</v>
      </c>
    </row>
    <row r="128" spans="1:88" x14ac:dyDescent="0.25">
      <c r="A128" s="6" t="s">
        <v>337</v>
      </c>
      <c r="B128" s="11" t="s">
        <v>353</v>
      </c>
      <c r="C128" s="12" t="s">
        <v>265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1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  <c r="AZ128" s="23"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f t="shared" si="90"/>
        <v>0</v>
      </c>
      <c r="BW128" s="23">
        <f t="shared" si="91"/>
        <v>0</v>
      </c>
      <c r="BX128" s="23">
        <f t="shared" si="92"/>
        <v>0</v>
      </c>
      <c r="BY128" s="23">
        <f t="shared" si="93"/>
        <v>0</v>
      </c>
      <c r="BZ128" s="23">
        <f t="shared" si="94"/>
        <v>0</v>
      </c>
      <c r="CA128" s="23">
        <f t="shared" si="95"/>
        <v>0</v>
      </c>
      <c r="CB128" s="23">
        <f t="shared" si="96"/>
        <v>1</v>
      </c>
      <c r="CC128" s="23">
        <f t="shared" si="97"/>
        <v>0</v>
      </c>
      <c r="CD128" s="23">
        <f t="shared" si="98"/>
        <v>0</v>
      </c>
      <c r="CE128" s="23">
        <f t="shared" si="99"/>
        <v>0</v>
      </c>
      <c r="CF128" s="23">
        <f t="shared" si="100"/>
        <v>0</v>
      </c>
      <c r="CG128" s="23">
        <f t="shared" si="101"/>
        <v>0</v>
      </c>
      <c r="CH128" s="23">
        <f t="shared" si="102"/>
        <v>0</v>
      </c>
      <c r="CI128" s="23">
        <f t="shared" si="103"/>
        <v>0</v>
      </c>
      <c r="CJ128" s="25" t="s">
        <v>175</v>
      </c>
    </row>
    <row r="129" spans="1:88" ht="57" customHeight="1" x14ac:dyDescent="0.25">
      <c r="A129" s="6" t="s">
        <v>338</v>
      </c>
      <c r="B129" s="11" t="s">
        <v>354</v>
      </c>
      <c r="C129" s="12" t="s">
        <v>276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3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3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23">
        <v>0</v>
      </c>
      <c r="AF129" s="23">
        <v>0</v>
      </c>
      <c r="AG129" s="23">
        <v>0</v>
      </c>
      <c r="AH129" s="23">
        <v>0</v>
      </c>
      <c r="AI129" s="23">
        <v>0</v>
      </c>
      <c r="AJ129" s="23">
        <v>0</v>
      </c>
      <c r="AK129" s="23">
        <v>0</v>
      </c>
      <c r="AL129" s="23">
        <v>0</v>
      </c>
      <c r="AM129" s="23">
        <v>0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  <c r="BA129" s="23">
        <v>0</v>
      </c>
      <c r="BB129" s="23">
        <v>0</v>
      </c>
      <c r="BC129" s="23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  <c r="BM129" s="23">
        <v>0</v>
      </c>
      <c r="BN129" s="23">
        <v>0</v>
      </c>
      <c r="BO129" s="23">
        <v>0</v>
      </c>
      <c r="BP129" s="23">
        <v>0</v>
      </c>
      <c r="BQ129" s="23">
        <v>0</v>
      </c>
      <c r="BR129" s="23">
        <v>0</v>
      </c>
      <c r="BS129" s="23">
        <v>0</v>
      </c>
      <c r="BT129" s="23">
        <v>0</v>
      </c>
      <c r="BU129" s="23">
        <v>3</v>
      </c>
      <c r="BV129" s="23">
        <f t="shared" si="90"/>
        <v>0</v>
      </c>
      <c r="BW129" s="23">
        <f t="shared" si="91"/>
        <v>0</v>
      </c>
      <c r="BX129" s="23">
        <f t="shared" si="92"/>
        <v>0</v>
      </c>
      <c r="BY129" s="23">
        <f t="shared" si="93"/>
        <v>0</v>
      </c>
      <c r="BZ129" s="23">
        <f t="shared" si="94"/>
        <v>0</v>
      </c>
      <c r="CA129" s="23">
        <f t="shared" si="95"/>
        <v>0</v>
      </c>
      <c r="CB129" s="23">
        <f>SUM(AL129,AZ129,BU129)</f>
        <v>3</v>
      </c>
      <c r="CC129" s="23">
        <f t="shared" si="97"/>
        <v>0</v>
      </c>
      <c r="CD129" s="23">
        <f t="shared" si="98"/>
        <v>0</v>
      </c>
      <c r="CE129" s="23">
        <f t="shared" si="99"/>
        <v>0</v>
      </c>
      <c r="CF129" s="23">
        <f t="shared" si="100"/>
        <v>0</v>
      </c>
      <c r="CG129" s="23">
        <f t="shared" si="101"/>
        <v>0</v>
      </c>
      <c r="CH129" s="23">
        <f t="shared" si="102"/>
        <v>0</v>
      </c>
      <c r="CI129" s="23">
        <f t="shared" si="103"/>
        <v>3</v>
      </c>
      <c r="CJ129" s="26" t="s">
        <v>360</v>
      </c>
    </row>
    <row r="130" spans="1:88" ht="77.25" customHeight="1" x14ac:dyDescent="0.25">
      <c r="A130" s="6" t="s">
        <v>339</v>
      </c>
      <c r="B130" s="11" t="s">
        <v>355</v>
      </c>
      <c r="C130" s="12" t="s">
        <v>278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10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>
        <v>0</v>
      </c>
      <c r="BA130" s="23">
        <v>0</v>
      </c>
      <c r="BB130" s="23">
        <v>0</v>
      </c>
      <c r="BC130" s="23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  <c r="BM130" s="23">
        <v>0</v>
      </c>
      <c r="BN130" s="23">
        <v>0</v>
      </c>
      <c r="BO130" s="23">
        <v>0</v>
      </c>
      <c r="BP130" s="23">
        <v>0</v>
      </c>
      <c r="BQ130" s="23">
        <v>0</v>
      </c>
      <c r="BR130" s="23">
        <v>0</v>
      </c>
      <c r="BS130" s="23">
        <v>0</v>
      </c>
      <c r="BT130" s="23">
        <v>0</v>
      </c>
      <c r="BU130" s="23">
        <v>10</v>
      </c>
      <c r="BV130" s="23">
        <f t="shared" si="90"/>
        <v>0</v>
      </c>
      <c r="BW130" s="23">
        <f t="shared" si="91"/>
        <v>0</v>
      </c>
      <c r="BX130" s="23">
        <f t="shared" si="92"/>
        <v>0</v>
      </c>
      <c r="BY130" s="23">
        <f t="shared" si="93"/>
        <v>0</v>
      </c>
      <c r="BZ130" s="23">
        <f t="shared" si="94"/>
        <v>0</v>
      </c>
      <c r="CA130" s="23">
        <f t="shared" si="95"/>
        <v>0</v>
      </c>
      <c r="CB130" s="23">
        <f t="shared" si="96"/>
        <v>0</v>
      </c>
      <c r="CC130" s="23">
        <f t="shared" si="97"/>
        <v>0</v>
      </c>
      <c r="CD130" s="23">
        <f t="shared" si="98"/>
        <v>0</v>
      </c>
      <c r="CE130" s="23">
        <f t="shared" si="99"/>
        <v>0</v>
      </c>
      <c r="CF130" s="23">
        <f t="shared" si="100"/>
        <v>0</v>
      </c>
      <c r="CG130" s="23">
        <f t="shared" si="101"/>
        <v>0</v>
      </c>
      <c r="CH130" s="23">
        <f t="shared" si="102"/>
        <v>0</v>
      </c>
      <c r="CI130" s="23">
        <f t="shared" si="103"/>
        <v>10</v>
      </c>
      <c r="CJ130" s="26" t="s">
        <v>361</v>
      </c>
    </row>
    <row r="131" spans="1:88" ht="71.25" customHeight="1" x14ac:dyDescent="0.25">
      <c r="A131" s="6" t="s">
        <v>340</v>
      </c>
      <c r="B131" s="11" t="s">
        <v>356</v>
      </c>
      <c r="C131" s="12" t="s">
        <v>280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3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3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</v>
      </c>
      <c r="AX131" s="23">
        <v>0</v>
      </c>
      <c r="AY131" s="23">
        <v>0</v>
      </c>
      <c r="AZ131" s="23"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0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3</v>
      </c>
      <c r="BV131" s="23">
        <f t="shared" si="90"/>
        <v>0</v>
      </c>
      <c r="BW131" s="23">
        <f t="shared" si="91"/>
        <v>0</v>
      </c>
      <c r="BX131" s="23">
        <f t="shared" si="92"/>
        <v>0</v>
      </c>
      <c r="BY131" s="23">
        <f t="shared" si="93"/>
        <v>0</v>
      </c>
      <c r="BZ131" s="23">
        <f t="shared" si="94"/>
        <v>0</v>
      </c>
      <c r="CA131" s="23">
        <f t="shared" si="95"/>
        <v>0</v>
      </c>
      <c r="CB131" s="23">
        <f>SUM(AL131,AZ131,BU131)</f>
        <v>3</v>
      </c>
      <c r="CC131" s="23">
        <f t="shared" si="97"/>
        <v>0</v>
      </c>
      <c r="CD131" s="23">
        <f t="shared" si="98"/>
        <v>0</v>
      </c>
      <c r="CE131" s="23">
        <f t="shared" si="99"/>
        <v>0</v>
      </c>
      <c r="CF131" s="23">
        <f t="shared" si="100"/>
        <v>0</v>
      </c>
      <c r="CG131" s="23">
        <f t="shared" si="101"/>
        <v>0</v>
      </c>
      <c r="CH131" s="23">
        <f t="shared" si="102"/>
        <v>0</v>
      </c>
      <c r="CI131" s="23">
        <f t="shared" si="103"/>
        <v>3</v>
      </c>
      <c r="CJ131" s="26" t="s">
        <v>361</v>
      </c>
    </row>
    <row r="132" spans="1:88" ht="52.5" customHeight="1" x14ac:dyDescent="0.25">
      <c r="A132" s="6" t="s">
        <v>341</v>
      </c>
      <c r="B132" s="11" t="s">
        <v>369</v>
      </c>
      <c r="C132" s="12" t="s">
        <v>282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2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2</v>
      </c>
      <c r="BV132" s="23">
        <f t="shared" si="90"/>
        <v>0</v>
      </c>
      <c r="BW132" s="23">
        <f t="shared" si="91"/>
        <v>0</v>
      </c>
      <c r="BX132" s="23">
        <f t="shared" si="92"/>
        <v>0</v>
      </c>
      <c r="BY132" s="23">
        <f t="shared" si="93"/>
        <v>0</v>
      </c>
      <c r="BZ132" s="23">
        <f t="shared" si="94"/>
        <v>0</v>
      </c>
      <c r="CA132" s="23">
        <f t="shared" si="95"/>
        <v>0</v>
      </c>
      <c r="CB132" s="23">
        <f t="shared" si="96"/>
        <v>0</v>
      </c>
      <c r="CC132" s="23">
        <f t="shared" si="97"/>
        <v>0</v>
      </c>
      <c r="CD132" s="23">
        <f t="shared" si="98"/>
        <v>0</v>
      </c>
      <c r="CE132" s="23">
        <f t="shared" si="99"/>
        <v>0</v>
      </c>
      <c r="CF132" s="23">
        <f t="shared" si="100"/>
        <v>0</v>
      </c>
      <c r="CG132" s="23">
        <f t="shared" si="101"/>
        <v>0</v>
      </c>
      <c r="CH132" s="23">
        <f t="shared" si="102"/>
        <v>0</v>
      </c>
      <c r="CI132" s="23">
        <f t="shared" si="103"/>
        <v>2</v>
      </c>
      <c r="CJ132" s="26" t="s">
        <v>362</v>
      </c>
    </row>
  </sheetData>
  <mergeCells count="33">
    <mergeCell ref="CJ14:CJ17"/>
    <mergeCell ref="BA16:BG16"/>
    <mergeCell ref="BH16:BN16"/>
    <mergeCell ref="BO16:BU16"/>
    <mergeCell ref="BV16:CB16"/>
    <mergeCell ref="C14:C17"/>
    <mergeCell ref="B14:B17"/>
    <mergeCell ref="K16:Q16"/>
    <mergeCell ref="AT16:AZ16"/>
    <mergeCell ref="AF16:AL16"/>
    <mergeCell ref="AM16:AS16"/>
    <mergeCell ref="D16:J16"/>
    <mergeCell ref="R14:AE15"/>
    <mergeCell ref="R16:X16"/>
    <mergeCell ref="Y16:AE16"/>
    <mergeCell ref="AF15:AS15"/>
    <mergeCell ref="AF14:CI14"/>
    <mergeCell ref="A4:BG4"/>
    <mergeCell ref="A10:BG10"/>
    <mergeCell ref="A11:BG11"/>
    <mergeCell ref="A12:BG12"/>
    <mergeCell ref="A14:A17"/>
    <mergeCell ref="A13:CI13"/>
    <mergeCell ref="BH15:BU15"/>
    <mergeCell ref="BV15:CI15"/>
    <mergeCell ref="CC16:CI16"/>
    <mergeCell ref="A9:BG9"/>
    <mergeCell ref="AT15:BG15"/>
    <mergeCell ref="A7:BG7"/>
    <mergeCell ref="A8:BG8"/>
    <mergeCell ref="A5:BG5"/>
    <mergeCell ref="A6:BG6"/>
    <mergeCell ref="D14:Q15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59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2017-12-15T03:28:00Z</dcterms:modified>
</cp:coreProperties>
</file>